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480" yWindow="240" windowWidth="11280" windowHeight="4275" tabRatio="599" firstSheet="1" activeTab="3"/>
  </bookViews>
  <sheets>
    <sheet name="Tablas" sheetId="54" state="hidden" r:id="rId1"/>
    <sheet name="Inversiones" sheetId="56" r:id="rId2"/>
    <sheet name="Resumen de Inversiones" sheetId="57" r:id="rId3"/>
    <sheet name="Errores F" sheetId="55" r:id="rId4"/>
  </sheets>
  <externalReferences>
    <externalReference r:id="rId5"/>
    <externalReference r:id="rId6"/>
    <externalReference r:id="rId7"/>
  </externalReferences>
  <definedNames>
    <definedName name="Admon">#REF!</definedName>
    <definedName name="Bal">#REF!</definedName>
    <definedName name="Balance">#REF!</definedName>
    <definedName name="BalNum">#REF!</definedName>
    <definedName name="Codigo" localSheetId="2">[1]Inversiones!$A$6:$A$71</definedName>
    <definedName name="Codigo">Inversiones!$A$6:$A$71</definedName>
    <definedName name="CostContVtaAF">Inversiones!$AE$6:$AE$71</definedName>
    <definedName name="CostFiscVtaAF">Inversiones!$AH$6:$AH$71</definedName>
    <definedName name="Cto_Cont">[2]Inversiones!$AJ$7:$AJ$73</definedName>
    <definedName name="DedIetu">#REF!</definedName>
    <definedName name="Dep">[2]Inversiones!$U$7:$U$73</definedName>
    <definedName name="Dep_al_Mes">'[2]Resumen Inversiones'!$K$2</definedName>
    <definedName name="Dep_Ptu">#REF!</definedName>
    <definedName name="DepAct">[2]Inversiones!$AD$7:$AD$73</definedName>
    <definedName name="DepActPar">[2]Inversiones!$AE$7:$AE$73</definedName>
    <definedName name="DepCont">Inversiones!$R$6:$R$71</definedName>
    <definedName name="DepContDed">Inversiones!$W$6:$W$71</definedName>
    <definedName name="DepPar">[2]Inversiones!$T$7:$T$73</definedName>
    <definedName name="Depreciacion_Actualizada_del_Ejercicio" localSheetId="2">[1]Inversiones!$AB$6:$AB$214</definedName>
    <definedName name="Depreciacion_Actualizada_del_Ejercicio">Inversiones!$AB$6:$AB$214</definedName>
    <definedName name="Descripción_del_Activo">#REF!</definedName>
    <definedName name="Estados">#REF!</definedName>
    <definedName name="Fab">#REF!</definedName>
    <definedName name="Fecha_de_Adquisición">#REF!</definedName>
    <definedName name="FechaAdq">Inversiones!$D$6:$D$71</definedName>
    <definedName name="FechaVta">Inversiones!$J$6:$J$131</definedName>
    <definedName name="Gral">#REF!</definedName>
    <definedName name="Id" localSheetId="1">[2]Inversiones!$A$7:$A$73</definedName>
    <definedName name="Id" localSheetId="2">[2]Inversiones!$A$7:$A$73</definedName>
    <definedName name="Id">#REF!</definedName>
    <definedName name="IDE">'[2]Vaciado Imptos.'!$F$5:$F$124</definedName>
    <definedName name="IEPS">#REF!</definedName>
    <definedName name="Ind">'[2]Vaciado Imptos.'!$B$5:$B$124</definedName>
    <definedName name="Indicador">#REF!</definedName>
    <definedName name="Indice">[2]Balanza!$A$1:$A$65536</definedName>
    <definedName name="INI">[2]Inversiones!$D$2</definedName>
    <definedName name="Inicio" localSheetId="2">[1]Inversiones!$D$3</definedName>
    <definedName name="Inicio">Inversiones!$D$3</definedName>
    <definedName name="INPC">[1]Hoja1!$A:$B</definedName>
    <definedName name="IVA">[2]Ingresos!$D$5:$D$25</definedName>
    <definedName name="IVAS">#REF!</definedName>
    <definedName name="Mes">'[2]Vaciado Imptos.'!$D$5:$D$124</definedName>
    <definedName name="MOI" localSheetId="1">Inversiones!$E$6:$E$71</definedName>
    <definedName name="MOI">#REF!</definedName>
    <definedName name="MOI_Deducible" localSheetId="1">Inversiones!$F$6:$F$71</definedName>
    <definedName name="MOI_Deducible">#REF!</definedName>
    <definedName name="MOIDED">#REF!</definedName>
    <definedName name="Opcion">#REF!</definedName>
    <definedName name="PartesRel">[2]Balanza!$H$1:$H$65536</definedName>
    <definedName name="PrecVta">Inversiones!$AC$6:$AC$71</definedName>
    <definedName name="PreVta">[2]Inversiones!$AH$7:$AH$73</definedName>
    <definedName name="PREXTR">#REF!</definedName>
    <definedName name="PRNAC">#REF!</definedName>
    <definedName name="Rec">#REF!</definedName>
    <definedName name="ResBal">[3]Sumas!$A$1:$I$65536</definedName>
    <definedName name="TA">[2]Tablas!$A$18:$B$29</definedName>
    <definedName name="TAA">[1]Tablas!$B$3:$D$14</definedName>
    <definedName name="Tasa">#REF!</definedName>
    <definedName name="Tasa2">#REF!</definedName>
    <definedName name="TB">[2]Tablas!$D$18:$E$29</definedName>
    <definedName name="TBA">[1]Tablas!$F$3:$H$14</definedName>
    <definedName name="TDEPA">[1]Tablas!$B$19:$D$30</definedName>
    <definedName name="TDEPB">[1]Tablas!$F$19:$H$30</definedName>
    <definedName name="Tipo" localSheetId="1">#REF!</definedName>
    <definedName name="Tipo" localSheetId="2">#REF!</definedName>
    <definedName name="Tipo">#REF!</definedName>
    <definedName name="Tipo_Gasto">[2]Tablas!$G$16:$G$29</definedName>
    <definedName name="TUA">[2]Tablas!$A$3:$C$14</definedName>
    <definedName name="TUB">[2]Tablas!$E$3:$G$14</definedName>
    <definedName name="UtoPerdCont">Inversiones!$AF$6:$AF$71</definedName>
    <definedName name="UtPerdFisc">Inversiones!$AI$6:$AI$71</definedName>
    <definedName name="Vaciado">'[2]Vaciado Imptos.'!$B$1:$AE$65536</definedName>
    <definedName name="VacImp">#REF!</definedName>
    <definedName name="Vta">#REF!</definedName>
    <definedName name="Z_7A9E8C1E_A4AB_4B15_8285_3582B07C5A91_.wvu.Cols" localSheetId="0" hidden="1">Tablas!$I:$IV</definedName>
    <definedName name="Z_7A9E8C1E_A4AB_4B15_8285_3582B07C5A91_.wvu.Rows" localSheetId="0" hidden="1">Tablas!$31:$65536</definedName>
    <definedName name="Z_F2B6BB26_7350_4341_9759_4E90EA6214F5_.wvu.Cols" localSheetId="0" hidden="1">Tablas!$I:$IV</definedName>
    <definedName name="Z_F2B6BB26_7350_4341_9759_4E90EA6214F5_.wvu.Rows" localSheetId="0" hidden="1">Tablas!$31:$65536</definedName>
  </definedNames>
  <calcPr calcId="144525"/>
  <customWorkbookViews>
    <customWorkbookView name="Equipo_14 - Vista personalizada" guid="{7A9E8C1E-A4AB-4B15-8285-3582B07C5A91}" mergeInterval="0" personalView="1" maximized="1" windowWidth="796" windowHeight="409" activeSheetId="26"/>
    <customWorkbookView name="Equipo_6 - Vista personalizada" guid="{F2B6BB26-7350-4341-9759-4E90EA6214F5}" mergeInterval="0" personalView="1" maximized="1" windowWidth="796" windowHeight="435" activeSheetId="16"/>
  </customWorkbookViews>
</workbook>
</file>

<file path=xl/calcChain.xml><?xml version="1.0" encoding="utf-8"?>
<calcChain xmlns="http://schemas.openxmlformats.org/spreadsheetml/2006/main">
  <c r="E10" i="57" l="1"/>
  <c r="E9" i="57"/>
  <c r="E19" i="57"/>
  <c r="E18" i="57"/>
  <c r="E17" i="57"/>
  <c r="E16" i="57"/>
  <c r="E15" i="57" s="1"/>
  <c r="E21" i="57" s="1"/>
  <c r="E14" i="57"/>
  <c r="E13" i="57"/>
  <c r="E12" i="57"/>
  <c r="E11" i="57"/>
  <c r="E8" i="57"/>
  <c r="E7" i="57"/>
  <c r="E6" i="57"/>
  <c r="E4" i="57"/>
  <c r="AE71" i="56"/>
  <c r="AF71" i="56" s="1"/>
  <c r="Y71" i="56"/>
  <c r="N71" i="56"/>
  <c r="O71" i="56" s="1"/>
  <c r="P71" i="56" s="1"/>
  <c r="Q71" i="56" s="1"/>
  <c r="M71" i="56"/>
  <c r="I71" i="56"/>
  <c r="H71" i="56"/>
  <c r="AE70" i="56"/>
  <c r="AF70" i="56" s="1"/>
  <c r="Y70" i="56"/>
  <c r="N70" i="56"/>
  <c r="T70" i="56" s="1"/>
  <c r="M70" i="56"/>
  <c r="K70" i="56"/>
  <c r="I70" i="56"/>
  <c r="H70" i="56"/>
  <c r="AE69" i="56"/>
  <c r="Y69" i="56"/>
  <c r="N69" i="56"/>
  <c r="M69" i="56"/>
  <c r="K69" i="56"/>
  <c r="I69" i="56"/>
  <c r="H69" i="56"/>
  <c r="AF68" i="56"/>
  <c r="AE68" i="56"/>
  <c r="Y68" i="56"/>
  <c r="N68" i="56"/>
  <c r="O68" i="56" s="1"/>
  <c r="P68" i="56" s="1"/>
  <c r="Q68" i="56" s="1"/>
  <c r="M68" i="56"/>
  <c r="K68" i="56"/>
  <c r="L68" i="56" s="1"/>
  <c r="I68" i="56"/>
  <c r="H68" i="56"/>
  <c r="AE67" i="56"/>
  <c r="AF67" i="56" s="1"/>
  <c r="Y67" i="56"/>
  <c r="N67" i="56"/>
  <c r="O67" i="56" s="1"/>
  <c r="P67" i="56" s="1"/>
  <c r="Q67" i="56" s="1"/>
  <c r="M67" i="56"/>
  <c r="K67" i="56"/>
  <c r="L67" i="56" s="1"/>
  <c r="Z67" i="56" s="1"/>
  <c r="AA67" i="56" s="1"/>
  <c r="AG67" i="56" s="1"/>
  <c r="I67" i="56"/>
  <c r="H67" i="56"/>
  <c r="AE66" i="56"/>
  <c r="AF66" i="56" s="1"/>
  <c r="Y66" i="56"/>
  <c r="N66" i="56"/>
  <c r="T66" i="56" s="1"/>
  <c r="M66" i="56"/>
  <c r="K66" i="56"/>
  <c r="I66" i="56"/>
  <c r="H66" i="56"/>
  <c r="AE65" i="56"/>
  <c r="Y65" i="56"/>
  <c r="N65" i="56"/>
  <c r="O65" i="56" s="1"/>
  <c r="M65" i="56"/>
  <c r="I65" i="56"/>
  <c r="H65" i="56"/>
  <c r="AJ64" i="56"/>
  <c r="K64" i="56" s="1"/>
  <c r="AF64" i="56"/>
  <c r="AE64" i="56"/>
  <c r="Y64" i="56"/>
  <c r="T64" i="56"/>
  <c r="N64" i="56"/>
  <c r="O64" i="56" s="1"/>
  <c r="M64" i="56"/>
  <c r="I64" i="56"/>
  <c r="H64" i="56"/>
  <c r="AE63" i="56"/>
  <c r="Y63" i="56"/>
  <c r="N63" i="56"/>
  <c r="M63" i="56"/>
  <c r="I63" i="56"/>
  <c r="H63" i="56"/>
  <c r="AE62" i="56"/>
  <c r="AF62" i="56" s="1"/>
  <c r="Y62" i="56"/>
  <c r="N62" i="56"/>
  <c r="M62" i="56"/>
  <c r="I62" i="56"/>
  <c r="AJ62" i="56" s="1"/>
  <c r="K62" i="56" s="1"/>
  <c r="H62" i="56"/>
  <c r="AE61" i="56"/>
  <c r="AF61" i="56" s="1"/>
  <c r="Y61" i="56"/>
  <c r="N61" i="56"/>
  <c r="M61" i="56"/>
  <c r="I61" i="56"/>
  <c r="H61" i="56"/>
  <c r="AE60" i="56"/>
  <c r="AF60" i="56" s="1"/>
  <c r="Y60" i="56"/>
  <c r="N60" i="56"/>
  <c r="O60" i="56" s="1"/>
  <c r="M60" i="56"/>
  <c r="I60" i="56"/>
  <c r="H60" i="56"/>
  <c r="AF59" i="56"/>
  <c r="AE59" i="56"/>
  <c r="Y59" i="56"/>
  <c r="N59" i="56"/>
  <c r="T59" i="56" s="1"/>
  <c r="M59" i="56"/>
  <c r="I59" i="56"/>
  <c r="H59" i="56"/>
  <c r="AE58" i="56"/>
  <c r="AF58" i="56" s="1"/>
  <c r="Y58" i="56"/>
  <c r="N58" i="56"/>
  <c r="O58" i="56" s="1"/>
  <c r="M58" i="56"/>
  <c r="I58" i="56"/>
  <c r="H58" i="56"/>
  <c r="AE57" i="56"/>
  <c r="AF57" i="56" s="1"/>
  <c r="Y57" i="56"/>
  <c r="N57" i="56"/>
  <c r="M57" i="56"/>
  <c r="I57" i="56"/>
  <c r="H57" i="56"/>
  <c r="AE56" i="56"/>
  <c r="AF56" i="56" s="1"/>
  <c r="Y56" i="56"/>
  <c r="N56" i="56"/>
  <c r="AJ56" i="56" s="1"/>
  <c r="K56" i="56" s="1"/>
  <c r="L56" i="56" s="1"/>
  <c r="W56" i="56" s="1"/>
  <c r="M56" i="56"/>
  <c r="I56" i="56"/>
  <c r="H56" i="56"/>
  <c r="AE55" i="56"/>
  <c r="AF55" i="56" s="1"/>
  <c r="Y55" i="56"/>
  <c r="N55" i="56"/>
  <c r="M55" i="56"/>
  <c r="I55" i="56"/>
  <c r="H55" i="56"/>
  <c r="AE54" i="56"/>
  <c r="AF54" i="56" s="1"/>
  <c r="Y54" i="56"/>
  <c r="N54" i="56"/>
  <c r="M54" i="56"/>
  <c r="I54" i="56"/>
  <c r="H54" i="56"/>
  <c r="AJ53" i="56"/>
  <c r="K53" i="56" s="1"/>
  <c r="L53" i="56" s="1"/>
  <c r="AE53" i="56"/>
  <c r="AF53" i="56" s="1"/>
  <c r="Y53" i="56"/>
  <c r="O53" i="56"/>
  <c r="P53" i="56" s="1"/>
  <c r="Q53" i="56" s="1"/>
  <c r="N53" i="56"/>
  <c r="T53" i="56" s="1"/>
  <c r="M53" i="56"/>
  <c r="I53" i="56"/>
  <c r="H53" i="56"/>
  <c r="AE52" i="56"/>
  <c r="AF52" i="56" s="1"/>
  <c r="Y52" i="56"/>
  <c r="O52" i="56"/>
  <c r="P52" i="56" s="1"/>
  <c r="Q52" i="56" s="1"/>
  <c r="N52" i="56"/>
  <c r="AJ52" i="56" s="1"/>
  <c r="K52" i="56" s="1"/>
  <c r="L52" i="56" s="1"/>
  <c r="Z52" i="56" s="1"/>
  <c r="AA52" i="56" s="1"/>
  <c r="AG52" i="56" s="1"/>
  <c r="M52" i="56"/>
  <c r="I52" i="56"/>
  <c r="H52" i="56"/>
  <c r="AE51" i="56"/>
  <c r="Y51" i="56"/>
  <c r="N51" i="56"/>
  <c r="M51" i="56"/>
  <c r="I51" i="56"/>
  <c r="H51" i="56"/>
  <c r="AE50" i="56"/>
  <c r="Y50" i="56"/>
  <c r="N50" i="56"/>
  <c r="M50" i="56"/>
  <c r="I50" i="56"/>
  <c r="H50" i="56"/>
  <c r="AJ49" i="56"/>
  <c r="K49" i="56" s="1"/>
  <c r="AE49" i="56"/>
  <c r="AF49" i="56" s="1"/>
  <c r="Y49" i="56"/>
  <c r="T49" i="56"/>
  <c r="N49" i="56"/>
  <c r="O49" i="56" s="1"/>
  <c r="P49" i="56" s="1"/>
  <c r="Q49" i="56" s="1"/>
  <c r="M49" i="56"/>
  <c r="I49" i="56"/>
  <c r="H49" i="56"/>
  <c r="AJ48" i="56"/>
  <c r="K48" i="56" s="1"/>
  <c r="AE48" i="56"/>
  <c r="Y48" i="56"/>
  <c r="T48" i="56"/>
  <c r="O48" i="56"/>
  <c r="N48" i="56"/>
  <c r="M48" i="56"/>
  <c r="I48" i="56"/>
  <c r="H48" i="56"/>
  <c r="AE47" i="56"/>
  <c r="AF47" i="56" s="1"/>
  <c r="Y47" i="56"/>
  <c r="N47" i="56"/>
  <c r="M47" i="56"/>
  <c r="I47" i="56"/>
  <c r="H47" i="56"/>
  <c r="AE46" i="56"/>
  <c r="AF46" i="56" s="1"/>
  <c r="Y46" i="56"/>
  <c r="N46" i="56"/>
  <c r="AJ46" i="56" s="1"/>
  <c r="K46" i="56" s="1"/>
  <c r="L46" i="56" s="1"/>
  <c r="M46" i="56"/>
  <c r="I46" i="56"/>
  <c r="H46" i="56"/>
  <c r="AJ45" i="56"/>
  <c r="K45" i="56" s="1"/>
  <c r="L45" i="56" s="1"/>
  <c r="AF45" i="56"/>
  <c r="AE45" i="56"/>
  <c r="Y45" i="56"/>
  <c r="T45" i="56"/>
  <c r="N45" i="56"/>
  <c r="O45" i="56" s="1"/>
  <c r="P45" i="56" s="1"/>
  <c r="Q45" i="56" s="1"/>
  <c r="M45" i="56"/>
  <c r="I45" i="56"/>
  <c r="H45" i="56"/>
  <c r="AF44" i="56"/>
  <c r="AE44" i="56"/>
  <c r="Y44" i="56"/>
  <c r="N44" i="56"/>
  <c r="T44" i="56" s="1"/>
  <c r="M44" i="56"/>
  <c r="I44" i="56"/>
  <c r="H44" i="56"/>
  <c r="AE43" i="56"/>
  <c r="Y43" i="56"/>
  <c r="N43" i="56"/>
  <c r="M43" i="56"/>
  <c r="I43" i="56"/>
  <c r="H43" i="56"/>
  <c r="AF42" i="56"/>
  <c r="AE42" i="56"/>
  <c r="Y42" i="56"/>
  <c r="N42" i="56"/>
  <c r="O42" i="56" s="1"/>
  <c r="P42" i="56" s="1"/>
  <c r="Q42" i="56" s="1"/>
  <c r="M42" i="56"/>
  <c r="I42" i="56"/>
  <c r="H42" i="56"/>
  <c r="AE41" i="56"/>
  <c r="AF41" i="56" s="1"/>
  <c r="Y41" i="56"/>
  <c r="N41" i="56"/>
  <c r="O41" i="56" s="1"/>
  <c r="P41" i="56" s="1"/>
  <c r="Q41" i="56" s="1"/>
  <c r="M41" i="56"/>
  <c r="K41" i="56"/>
  <c r="L41" i="56" s="1"/>
  <c r="I41" i="56"/>
  <c r="H41" i="56"/>
  <c r="AE40" i="56"/>
  <c r="Y40" i="56"/>
  <c r="N40" i="56"/>
  <c r="M40" i="56"/>
  <c r="I40" i="56"/>
  <c r="H40" i="56"/>
  <c r="AE39" i="56"/>
  <c r="AF39" i="56" s="1"/>
  <c r="Y39" i="56"/>
  <c r="N39" i="56"/>
  <c r="M39" i="56"/>
  <c r="I39" i="56"/>
  <c r="H39" i="56"/>
  <c r="AE38" i="56"/>
  <c r="AF38" i="56" s="1"/>
  <c r="Y38" i="56"/>
  <c r="N38" i="56"/>
  <c r="AJ38" i="56" s="1"/>
  <c r="K38" i="56" s="1"/>
  <c r="L38" i="56" s="1"/>
  <c r="M38" i="56"/>
  <c r="I38" i="56"/>
  <c r="H38" i="56"/>
  <c r="AF37" i="56"/>
  <c r="AE37" i="56"/>
  <c r="Y37" i="56"/>
  <c r="N37" i="56"/>
  <c r="O37" i="56" s="1"/>
  <c r="M37" i="56"/>
  <c r="I37" i="56"/>
  <c r="H37" i="56"/>
  <c r="AE36" i="56"/>
  <c r="AF36" i="56" s="1"/>
  <c r="Y36" i="56"/>
  <c r="N36" i="56"/>
  <c r="M36" i="56"/>
  <c r="I36" i="56"/>
  <c r="H36" i="56"/>
  <c r="AE35" i="56"/>
  <c r="AF35" i="56" s="1"/>
  <c r="Y35" i="56"/>
  <c r="N35" i="56"/>
  <c r="O35" i="56" s="1"/>
  <c r="M35" i="56"/>
  <c r="I35" i="56"/>
  <c r="H35" i="56"/>
  <c r="AE34" i="56"/>
  <c r="AF34" i="56" s="1"/>
  <c r="Y34" i="56"/>
  <c r="N34" i="56"/>
  <c r="O34" i="56" s="1"/>
  <c r="P34" i="56" s="1"/>
  <c r="Q34" i="56" s="1"/>
  <c r="M34" i="56"/>
  <c r="I34" i="56"/>
  <c r="H34" i="56"/>
  <c r="AE33" i="56"/>
  <c r="Y33" i="56"/>
  <c r="N33" i="56"/>
  <c r="AJ33" i="56" s="1"/>
  <c r="K33" i="56" s="1"/>
  <c r="Z33" i="56" s="1"/>
  <c r="AA33" i="56" s="1"/>
  <c r="AG33" i="56" s="1"/>
  <c r="M33" i="56"/>
  <c r="I33" i="56"/>
  <c r="H33" i="56"/>
  <c r="AF32" i="56"/>
  <c r="AE32" i="56"/>
  <c r="Y32" i="56"/>
  <c r="N32" i="56"/>
  <c r="O32" i="56" s="1"/>
  <c r="M32" i="56"/>
  <c r="I32" i="56"/>
  <c r="H32" i="56"/>
  <c r="AE31" i="56"/>
  <c r="AF31" i="56" s="1"/>
  <c r="Y31" i="56"/>
  <c r="N31" i="56"/>
  <c r="M31" i="56"/>
  <c r="I31" i="56"/>
  <c r="H31" i="56"/>
  <c r="AE30" i="56"/>
  <c r="AF30" i="56" s="1"/>
  <c r="Y30" i="56"/>
  <c r="N30" i="56"/>
  <c r="O30" i="56" s="1"/>
  <c r="M30" i="56"/>
  <c r="I30" i="56"/>
  <c r="H30" i="56"/>
  <c r="AF29" i="56"/>
  <c r="AE29" i="56"/>
  <c r="Y29" i="56"/>
  <c r="N29" i="56"/>
  <c r="T29" i="56" s="1"/>
  <c r="M29" i="56"/>
  <c r="I29" i="56"/>
  <c r="H29" i="56"/>
  <c r="AE28" i="56"/>
  <c r="AF28" i="56" s="1"/>
  <c r="Y28" i="56"/>
  <c r="N28" i="56"/>
  <c r="M28" i="56"/>
  <c r="I28" i="56"/>
  <c r="H28" i="56"/>
  <c r="AE27" i="56"/>
  <c r="AF27" i="56" s="1"/>
  <c r="Y27" i="56"/>
  <c r="N27" i="56"/>
  <c r="O27" i="56" s="1"/>
  <c r="M27" i="56"/>
  <c r="I27" i="56"/>
  <c r="H27" i="56"/>
  <c r="AE26" i="56"/>
  <c r="AF26" i="56" s="1"/>
  <c r="Y26" i="56"/>
  <c r="O26" i="56"/>
  <c r="P26" i="56" s="1"/>
  <c r="Q26" i="56" s="1"/>
  <c r="N26" i="56"/>
  <c r="T26" i="56" s="1"/>
  <c r="M26" i="56"/>
  <c r="I26" i="56"/>
  <c r="H26" i="56"/>
  <c r="AE25" i="56"/>
  <c r="Y25" i="56"/>
  <c r="N25" i="56"/>
  <c r="T25" i="56" s="1"/>
  <c r="M25" i="56"/>
  <c r="I25" i="56"/>
  <c r="H25" i="56"/>
  <c r="AF24" i="56"/>
  <c r="AE24" i="56"/>
  <c r="Y24" i="56"/>
  <c r="N24" i="56"/>
  <c r="M24" i="56"/>
  <c r="I24" i="56"/>
  <c r="H24" i="56"/>
  <c r="AJ23" i="56"/>
  <c r="K23" i="56" s="1"/>
  <c r="L23" i="56" s="1"/>
  <c r="W23" i="56" s="1"/>
  <c r="AF23" i="56"/>
  <c r="AE23" i="56"/>
  <c r="Y23" i="56"/>
  <c r="T23" i="56"/>
  <c r="N23" i="56"/>
  <c r="O23" i="56" s="1"/>
  <c r="P23" i="56" s="1"/>
  <c r="Q23" i="56" s="1"/>
  <c r="M23" i="56"/>
  <c r="I23" i="56"/>
  <c r="H23" i="56"/>
  <c r="AJ22" i="56"/>
  <c r="AE22" i="56"/>
  <c r="AF22" i="56" s="1"/>
  <c r="Y22" i="56"/>
  <c r="T22" i="56"/>
  <c r="O22" i="56"/>
  <c r="N22" i="56"/>
  <c r="M22" i="56"/>
  <c r="K22" i="56"/>
  <c r="I22" i="56"/>
  <c r="H22" i="56"/>
  <c r="AE21" i="56"/>
  <c r="Y21" i="56"/>
  <c r="N21" i="56"/>
  <c r="T21" i="56" s="1"/>
  <c r="M21" i="56"/>
  <c r="I21" i="56"/>
  <c r="H21" i="56"/>
  <c r="AE20" i="56"/>
  <c r="AF20" i="56" s="1"/>
  <c r="Y20" i="56"/>
  <c r="N20" i="56"/>
  <c r="O20" i="56" s="1"/>
  <c r="M20" i="56"/>
  <c r="I20" i="56"/>
  <c r="H20" i="56"/>
  <c r="AE19" i="56"/>
  <c r="AF19" i="56" s="1"/>
  <c r="Y19" i="56"/>
  <c r="N19" i="56"/>
  <c r="AJ19" i="56" s="1"/>
  <c r="K19" i="56" s="1"/>
  <c r="Z19" i="56" s="1"/>
  <c r="AA19" i="56" s="1"/>
  <c r="AG19" i="56" s="1"/>
  <c r="M19" i="56"/>
  <c r="I19" i="56"/>
  <c r="H19" i="56"/>
  <c r="AE18" i="56"/>
  <c r="Y18" i="56"/>
  <c r="N18" i="56"/>
  <c r="T18" i="56" s="1"/>
  <c r="M18" i="56"/>
  <c r="I18" i="56"/>
  <c r="H18" i="56"/>
  <c r="AF17" i="56"/>
  <c r="AE17" i="56"/>
  <c r="Y17" i="56"/>
  <c r="N17" i="56"/>
  <c r="M17" i="56"/>
  <c r="I17" i="56"/>
  <c r="H17" i="56"/>
  <c r="AE16" i="56"/>
  <c r="AF16" i="56" s="1"/>
  <c r="Y16" i="56"/>
  <c r="N16" i="56"/>
  <c r="M16" i="56"/>
  <c r="I16" i="56"/>
  <c r="AJ16" i="56" s="1"/>
  <c r="K16" i="56" s="1"/>
  <c r="L16" i="56" s="1"/>
  <c r="H16" i="56"/>
  <c r="Y15" i="56"/>
  <c r="N15" i="56"/>
  <c r="AJ15" i="56" s="1"/>
  <c r="M15" i="56"/>
  <c r="K15" i="56"/>
  <c r="L15" i="56" s="1"/>
  <c r="I15" i="56"/>
  <c r="H15" i="56"/>
  <c r="AE14" i="56"/>
  <c r="AF14" i="56" s="1"/>
  <c r="Y14" i="56"/>
  <c r="N14" i="56"/>
  <c r="AJ14" i="56" s="1"/>
  <c r="K14" i="56" s="1"/>
  <c r="L14" i="56" s="1"/>
  <c r="M14" i="56"/>
  <c r="I14" i="56"/>
  <c r="H14" i="56"/>
  <c r="AE13" i="56"/>
  <c r="Y13" i="56"/>
  <c r="N13" i="56"/>
  <c r="T13" i="56" s="1"/>
  <c r="M13" i="56"/>
  <c r="I13" i="56"/>
  <c r="H13" i="56"/>
  <c r="AE12" i="56"/>
  <c r="AF12" i="56" s="1"/>
  <c r="Y12" i="56"/>
  <c r="N12" i="56"/>
  <c r="O12" i="56" s="1"/>
  <c r="M12" i="56"/>
  <c r="I12" i="56"/>
  <c r="H12" i="56"/>
  <c r="AJ11" i="56"/>
  <c r="K11" i="56" s="1"/>
  <c r="L11" i="56" s="1"/>
  <c r="W11" i="56" s="1"/>
  <c r="AF11" i="56"/>
  <c r="AE11" i="56"/>
  <c r="Y11" i="56"/>
  <c r="T11" i="56"/>
  <c r="P11" i="56"/>
  <c r="Q11" i="56" s="1"/>
  <c r="O11" i="56"/>
  <c r="N11" i="56"/>
  <c r="M11" i="56"/>
  <c r="I11" i="56"/>
  <c r="H11" i="56"/>
  <c r="AE10" i="56"/>
  <c r="Y10" i="56"/>
  <c r="N10" i="56"/>
  <c r="T10" i="56" s="1"/>
  <c r="M10" i="56"/>
  <c r="I10" i="56"/>
  <c r="H10" i="56"/>
  <c r="AE9" i="56"/>
  <c r="Y9" i="56"/>
  <c r="N9" i="56"/>
  <c r="T9" i="56" s="1"/>
  <c r="M9" i="56"/>
  <c r="I9" i="56"/>
  <c r="H9" i="56"/>
  <c r="AE8" i="56"/>
  <c r="AF8" i="56" s="1"/>
  <c r="Y8" i="56"/>
  <c r="N8" i="56"/>
  <c r="O8" i="56" s="1"/>
  <c r="M8" i="56"/>
  <c r="I8" i="56"/>
  <c r="H8" i="56"/>
  <c r="AE7" i="56"/>
  <c r="AF7" i="56" s="1"/>
  <c r="Y7" i="56"/>
  <c r="N7" i="56"/>
  <c r="AJ7" i="56" s="1"/>
  <c r="K7" i="56" s="1"/>
  <c r="M7" i="56"/>
  <c r="I7" i="56"/>
  <c r="H7" i="56"/>
  <c r="AE6" i="56"/>
  <c r="AF6" i="56" s="1"/>
  <c r="Y6" i="56"/>
  <c r="N6" i="56"/>
  <c r="O6" i="56" s="1"/>
  <c r="M6" i="56"/>
  <c r="I6" i="56"/>
  <c r="H6" i="56"/>
  <c r="N1" i="56"/>
  <c r="AJ70" i="56" l="1"/>
  <c r="O10" i="56"/>
  <c r="P10" i="56" s="1"/>
  <c r="Q10" i="56" s="1"/>
  <c r="AH19" i="56"/>
  <c r="AI19" i="56" s="1"/>
  <c r="O36" i="56"/>
  <c r="O38" i="56"/>
  <c r="P38" i="56" s="1"/>
  <c r="Q38" i="56" s="1"/>
  <c r="O44" i="56"/>
  <c r="R44" i="56" s="1"/>
  <c r="U44" i="56" s="1"/>
  <c r="V44" i="56" s="1"/>
  <c r="AJ44" i="56"/>
  <c r="K44" i="56" s="1"/>
  <c r="O46" i="56"/>
  <c r="P46" i="56" s="1"/>
  <c r="Q46" i="56" s="1"/>
  <c r="O56" i="56"/>
  <c r="P56" i="56" s="1"/>
  <c r="Q56" i="56" s="1"/>
  <c r="O70" i="56"/>
  <c r="T71" i="56"/>
  <c r="AJ10" i="56"/>
  <c r="K10" i="56" s="1"/>
  <c r="L10" i="56" s="1"/>
  <c r="T6" i="56"/>
  <c r="O7" i="56"/>
  <c r="P7" i="56" s="1"/>
  <c r="Q7" i="56" s="1"/>
  <c r="O14" i="56"/>
  <c r="R14" i="56" s="1"/>
  <c r="O17" i="56"/>
  <c r="O19" i="56"/>
  <c r="P19" i="56" s="1"/>
  <c r="Q19" i="56" s="1"/>
  <c r="AJ30" i="56"/>
  <c r="K30" i="56" s="1"/>
  <c r="Z30" i="56" s="1"/>
  <c r="AA30" i="56" s="1"/>
  <c r="AG30" i="56" s="1"/>
  <c r="AH30" i="56" s="1"/>
  <c r="AI30" i="56" s="1"/>
  <c r="AJ32" i="56"/>
  <c r="K32" i="56" s="1"/>
  <c r="Z32" i="56" s="1"/>
  <c r="AA32" i="56" s="1"/>
  <c r="AG32" i="56" s="1"/>
  <c r="AJ39" i="56"/>
  <c r="K39" i="56" s="1"/>
  <c r="T52" i="56"/>
  <c r="AJ69" i="56"/>
  <c r="AJ71" i="56"/>
  <c r="K71" i="56" s="1"/>
  <c r="AJ6" i="56"/>
  <c r="K6" i="56" s="1"/>
  <c r="W49" i="56"/>
  <c r="X49" i="56" s="1"/>
  <c r="AD49" i="56" s="1"/>
  <c r="L49" i="56"/>
  <c r="AJ26" i="56"/>
  <c r="K26" i="56" s="1"/>
  <c r="T30" i="56"/>
  <c r="T33" i="56"/>
  <c r="T34" i="56"/>
  <c r="T41" i="56"/>
  <c r="AJ41" i="56"/>
  <c r="T46" i="56"/>
  <c r="T56" i="56"/>
  <c r="X56" i="56" s="1"/>
  <c r="AD56" i="56" s="1"/>
  <c r="AJ58" i="56"/>
  <c r="K58" i="56" s="1"/>
  <c r="AJ59" i="56"/>
  <c r="K59" i="56" s="1"/>
  <c r="L59" i="56" s="1"/>
  <c r="T60" i="56"/>
  <c r="AJ60" i="56"/>
  <c r="K60" i="56" s="1"/>
  <c r="AJ63" i="56"/>
  <c r="K63" i="56" s="1"/>
  <c r="T68" i="56"/>
  <c r="AJ68" i="56"/>
  <c r="L69" i="56"/>
  <c r="Z69" i="56" s="1"/>
  <c r="AA69" i="56" s="1"/>
  <c r="AG69" i="56" s="1"/>
  <c r="AH69" i="56" s="1"/>
  <c r="AI69" i="56" s="1"/>
  <c r="AJ34" i="56"/>
  <c r="K34" i="56" s="1"/>
  <c r="W53" i="56"/>
  <c r="X53" i="56" s="1"/>
  <c r="AD53" i="56" s="1"/>
  <c r="T19" i="56"/>
  <c r="O33" i="56"/>
  <c r="T42" i="56"/>
  <c r="AJ42" i="56"/>
  <c r="K42" i="56" s="1"/>
  <c r="L42" i="56" s="1"/>
  <c r="R42" i="56" s="1"/>
  <c r="AJ61" i="56"/>
  <c r="K61" i="56" s="1"/>
  <c r="L61" i="56" s="1"/>
  <c r="T15" i="56"/>
  <c r="X23" i="56"/>
  <c r="AD23" i="56" s="1"/>
  <c r="AJ67" i="56"/>
  <c r="P14" i="56"/>
  <c r="Q14" i="56" s="1"/>
  <c r="O15" i="56"/>
  <c r="P15" i="56" s="1"/>
  <c r="Q15" i="56" s="1"/>
  <c r="AJ25" i="56"/>
  <c r="K25" i="56" s="1"/>
  <c r="AJ29" i="56"/>
  <c r="K29" i="56" s="1"/>
  <c r="T7" i="56"/>
  <c r="T14" i="56"/>
  <c r="AJ18" i="56"/>
  <c r="K18" i="56" s="1"/>
  <c r="AJ31" i="56"/>
  <c r="K31" i="56" s="1"/>
  <c r="Z31" i="56" s="1"/>
  <c r="AA31" i="56" s="1"/>
  <c r="AG31" i="56" s="1"/>
  <c r="AH31" i="56" s="1"/>
  <c r="AI31" i="56" s="1"/>
  <c r="AH32" i="56"/>
  <c r="AI32" i="56" s="1"/>
  <c r="T38" i="56"/>
  <c r="AJ54" i="56"/>
  <c r="K54" i="56" s="1"/>
  <c r="T65" i="56"/>
  <c r="O66" i="56"/>
  <c r="AJ66" i="56"/>
  <c r="T67" i="56"/>
  <c r="L7" i="56"/>
  <c r="Z7" i="56" s="1"/>
  <c r="AA7" i="56" s="1"/>
  <c r="AG7" i="56" s="1"/>
  <c r="AH7" i="56" s="1"/>
  <c r="AI7" i="56" s="1"/>
  <c r="Z18" i="56"/>
  <c r="AA18" i="56" s="1"/>
  <c r="AG18" i="56" s="1"/>
  <c r="AH18" i="56" s="1"/>
  <c r="AI18" i="56" s="1"/>
  <c r="L18" i="56"/>
  <c r="P17" i="56"/>
  <c r="Q17" i="56" s="1"/>
  <c r="R17" i="56"/>
  <c r="U17" i="56" s="1"/>
  <c r="V17" i="56" s="1"/>
  <c r="X11" i="56"/>
  <c r="AD11" i="56" s="1"/>
  <c r="Z25" i="56"/>
  <c r="AA25" i="56" s="1"/>
  <c r="AG25" i="56" s="1"/>
  <c r="AH25" i="56" s="1"/>
  <c r="AI25" i="56" s="1"/>
  <c r="L25" i="56"/>
  <c r="T12" i="56"/>
  <c r="AJ13" i="56"/>
  <c r="K13" i="56" s="1"/>
  <c r="L6" i="56"/>
  <c r="Z6" i="56" s="1"/>
  <c r="AA6" i="56" s="1"/>
  <c r="AG6" i="56" s="1"/>
  <c r="AH6" i="56" s="1"/>
  <c r="AI6" i="56" s="1"/>
  <c r="T8" i="56"/>
  <c r="AJ9" i="56"/>
  <c r="K9" i="56" s="1"/>
  <c r="Z10" i="56"/>
  <c r="AA10" i="56" s="1"/>
  <c r="AG10" i="56" s="1"/>
  <c r="AH10" i="56" s="1"/>
  <c r="AI10" i="56" s="1"/>
  <c r="AF10" i="56"/>
  <c r="P12" i="56"/>
  <c r="Q12" i="56" s="1"/>
  <c r="AF13" i="56"/>
  <c r="W14" i="56"/>
  <c r="O18" i="56"/>
  <c r="L19" i="56"/>
  <c r="T20" i="56"/>
  <c r="AJ21" i="56"/>
  <c r="K21" i="56" s="1"/>
  <c r="L22" i="56"/>
  <c r="W22" i="56" s="1"/>
  <c r="P22" i="56"/>
  <c r="Q22" i="56" s="1"/>
  <c r="AJ24" i="56"/>
  <c r="K24" i="56" s="1"/>
  <c r="AF25" i="56"/>
  <c r="P32" i="56"/>
  <c r="Q32" i="56" s="1"/>
  <c r="R32" i="56" s="1"/>
  <c r="U32" i="56" s="1"/>
  <c r="V32" i="56" s="1"/>
  <c r="W32" i="56" s="1"/>
  <c r="AB32" i="56" s="1"/>
  <c r="P37" i="56"/>
  <c r="Q37" i="56" s="1"/>
  <c r="L44" i="56"/>
  <c r="Z44" i="56" s="1"/>
  <c r="AA44" i="56" s="1"/>
  <c r="AG44" i="56" s="1"/>
  <c r="AH44" i="56" s="1"/>
  <c r="AI44" i="56" s="1"/>
  <c r="T47" i="56"/>
  <c r="O47" i="56"/>
  <c r="AF48" i="56"/>
  <c r="Z63" i="56"/>
  <c r="AA63" i="56" s="1"/>
  <c r="AG63" i="56" s="1"/>
  <c r="AH63" i="56" s="1"/>
  <c r="AI63" i="56" s="1"/>
  <c r="L63" i="56"/>
  <c r="W63" i="56" s="1"/>
  <c r="AJ8" i="56"/>
  <c r="K8" i="56" s="1"/>
  <c r="P8" i="56"/>
  <c r="Q8" i="56" s="1"/>
  <c r="O9" i="56"/>
  <c r="AF9" i="56"/>
  <c r="W10" i="56"/>
  <c r="Z15" i="56"/>
  <c r="AA15" i="56" s="1"/>
  <c r="AG15" i="56" s="1"/>
  <c r="R15" i="56"/>
  <c r="O16" i="56"/>
  <c r="T16" i="56"/>
  <c r="T17" i="56"/>
  <c r="AJ17" i="56"/>
  <c r="K17" i="56" s="1"/>
  <c r="AF18" i="56"/>
  <c r="AJ20" i="56"/>
  <c r="K20" i="56" s="1"/>
  <c r="P20" i="56"/>
  <c r="Q20" i="56" s="1"/>
  <c r="O21" i="56"/>
  <c r="AF21" i="56"/>
  <c r="T27" i="56"/>
  <c r="L32" i="56"/>
  <c r="T37" i="56"/>
  <c r="W48" i="56"/>
  <c r="L48" i="56"/>
  <c r="Z48" i="56" s="1"/>
  <c r="AA48" i="56" s="1"/>
  <c r="AG48" i="56" s="1"/>
  <c r="AH48" i="56" s="1"/>
  <c r="AI48" i="56" s="1"/>
  <c r="L62" i="56"/>
  <c r="Z62" i="56" s="1"/>
  <c r="AA62" i="56" s="1"/>
  <c r="AG62" i="56" s="1"/>
  <c r="AH62" i="56" s="1"/>
  <c r="AI62" i="56" s="1"/>
  <c r="Z14" i="56"/>
  <c r="AA14" i="56" s="1"/>
  <c r="AG14" i="56" s="1"/>
  <c r="AH14" i="56" s="1"/>
  <c r="AI14" i="56" s="1"/>
  <c r="P6" i="56"/>
  <c r="Q6" i="56" s="1"/>
  <c r="AJ12" i="56"/>
  <c r="K12" i="56" s="1"/>
  <c r="O13" i="56"/>
  <c r="Z11" i="56"/>
  <c r="AA11" i="56" s="1"/>
  <c r="AG11" i="56" s="1"/>
  <c r="AH11" i="56" s="1"/>
  <c r="AI11" i="56" s="1"/>
  <c r="R11" i="56"/>
  <c r="U11" i="56" s="1"/>
  <c r="V11" i="56" s="1"/>
  <c r="Z16" i="56"/>
  <c r="AA16" i="56" s="1"/>
  <c r="AG16" i="56" s="1"/>
  <c r="AH16" i="56" s="1"/>
  <c r="AI16" i="56" s="1"/>
  <c r="Z23" i="56"/>
  <c r="AA23" i="56" s="1"/>
  <c r="AG23" i="56" s="1"/>
  <c r="AH23" i="56" s="1"/>
  <c r="AI23" i="56" s="1"/>
  <c r="R23" i="56"/>
  <c r="U23" i="56" s="1"/>
  <c r="V23" i="56" s="1"/>
  <c r="P36" i="56"/>
  <c r="Q36" i="56" s="1"/>
  <c r="AJ37" i="56"/>
  <c r="K37" i="56" s="1"/>
  <c r="R37" i="56" s="1"/>
  <c r="U37" i="56" s="1"/>
  <c r="V37" i="56" s="1"/>
  <c r="O50" i="56"/>
  <c r="T50" i="56"/>
  <c r="T24" i="56"/>
  <c r="O24" i="56"/>
  <c r="O25" i="56"/>
  <c r="P27" i="56"/>
  <c r="Q27" i="56" s="1"/>
  <c r="T28" i="56"/>
  <c r="O28" i="56"/>
  <c r="AJ28" i="56"/>
  <c r="K28" i="56" s="1"/>
  <c r="T40" i="56"/>
  <c r="AJ40" i="56"/>
  <c r="K40" i="56" s="1"/>
  <c r="O40" i="56"/>
  <c r="T43" i="56"/>
  <c r="O43" i="56"/>
  <c r="P44" i="56"/>
  <c r="Q44" i="56" s="1"/>
  <c r="P58" i="56"/>
  <c r="Q58" i="56" s="1"/>
  <c r="AJ27" i="56"/>
  <c r="K27" i="56" s="1"/>
  <c r="R27" i="56" s="1"/>
  <c r="R34" i="56"/>
  <c r="T39" i="56"/>
  <c r="O39" i="56"/>
  <c r="AF43" i="56"/>
  <c r="P48" i="56"/>
  <c r="Q48" i="56" s="1"/>
  <c r="L54" i="56"/>
  <c r="Z54" i="56" s="1"/>
  <c r="AA54" i="56" s="1"/>
  <c r="AG54" i="56" s="1"/>
  <c r="AH54" i="56" s="1"/>
  <c r="AI54" i="56" s="1"/>
  <c r="T55" i="56"/>
  <c r="O55" i="56"/>
  <c r="O57" i="56"/>
  <c r="T57" i="56"/>
  <c r="Z71" i="56"/>
  <c r="AA71" i="56" s="1"/>
  <c r="AG71" i="56" s="1"/>
  <c r="L71" i="56"/>
  <c r="AH33" i="56"/>
  <c r="AI33" i="56" s="1"/>
  <c r="T35" i="56"/>
  <c r="T36" i="56"/>
  <c r="AJ36" i="56"/>
  <c r="K36" i="56" s="1"/>
  <c r="AF40" i="56"/>
  <c r="AJ43" i="56"/>
  <c r="K43" i="56" s="1"/>
  <c r="W45" i="56"/>
  <c r="W46" i="56"/>
  <c r="X46" i="56" s="1"/>
  <c r="AD46" i="56" s="1"/>
  <c r="AJ47" i="56"/>
  <c r="K47" i="56" s="1"/>
  <c r="AF51" i="56"/>
  <c r="W52" i="56"/>
  <c r="AB52" i="56" s="1"/>
  <c r="R26" i="56"/>
  <c r="O29" i="56"/>
  <c r="L30" i="56"/>
  <c r="P30" i="56"/>
  <c r="Q30" i="56" s="1"/>
  <c r="R30" i="56" s="1"/>
  <c r="O31" i="56"/>
  <c r="T31" i="56"/>
  <c r="T32" i="56"/>
  <c r="L33" i="56"/>
  <c r="AF33" i="56"/>
  <c r="AJ35" i="56"/>
  <c r="K35" i="56" s="1"/>
  <c r="P35" i="56"/>
  <c r="Q35" i="56" s="1"/>
  <c r="L39" i="56"/>
  <c r="Z39" i="56"/>
  <c r="AA39" i="56" s="1"/>
  <c r="AG39" i="56" s="1"/>
  <c r="AH39" i="56" s="1"/>
  <c r="AI39" i="56" s="1"/>
  <c r="AF50" i="56"/>
  <c r="T51" i="56"/>
  <c r="O51" i="56"/>
  <c r="AJ51" i="56"/>
  <c r="K51" i="56" s="1"/>
  <c r="AJ55" i="56"/>
  <c r="K55" i="56" s="1"/>
  <c r="R38" i="56"/>
  <c r="U38" i="56" s="1"/>
  <c r="V38" i="56" s="1"/>
  <c r="W38" i="56" s="1"/>
  <c r="Z38" i="56"/>
  <c r="AA38" i="56" s="1"/>
  <c r="AG38" i="56" s="1"/>
  <c r="AH38" i="56" s="1"/>
  <c r="AI38" i="56" s="1"/>
  <c r="R46" i="56"/>
  <c r="U46" i="56" s="1"/>
  <c r="V46" i="56" s="1"/>
  <c r="Z46" i="56"/>
  <c r="AA46" i="56" s="1"/>
  <c r="AG46" i="56" s="1"/>
  <c r="AH46" i="56" s="1"/>
  <c r="AI46" i="56" s="1"/>
  <c r="AJ50" i="56"/>
  <c r="K50" i="56" s="1"/>
  <c r="R52" i="56"/>
  <c r="U52" i="56" s="1"/>
  <c r="V52" i="56" s="1"/>
  <c r="L58" i="56"/>
  <c r="Z58" i="56" s="1"/>
  <c r="AA58" i="56" s="1"/>
  <c r="AG58" i="56" s="1"/>
  <c r="AH58" i="56" s="1"/>
  <c r="AI58" i="56" s="1"/>
  <c r="R41" i="56"/>
  <c r="U41" i="56" s="1"/>
  <c r="V41" i="56" s="1"/>
  <c r="W41" i="56" s="1"/>
  <c r="Z41" i="56"/>
  <c r="AA41" i="56" s="1"/>
  <c r="AG41" i="56" s="1"/>
  <c r="AH41" i="56" s="1"/>
  <c r="AI41" i="56" s="1"/>
  <c r="R45" i="56"/>
  <c r="U45" i="56" s="1"/>
  <c r="V45" i="56" s="1"/>
  <c r="Z45" i="56"/>
  <c r="AA45" i="56" s="1"/>
  <c r="AG45" i="56" s="1"/>
  <c r="AH45" i="56" s="1"/>
  <c r="AI45" i="56" s="1"/>
  <c r="Z53" i="56"/>
  <c r="AA53" i="56" s="1"/>
  <c r="AG53" i="56" s="1"/>
  <c r="AH53" i="56" s="1"/>
  <c r="AI53" i="56" s="1"/>
  <c r="R53" i="56"/>
  <c r="U53" i="56" s="1"/>
  <c r="V53" i="56" s="1"/>
  <c r="AJ57" i="56"/>
  <c r="K57" i="56" s="1"/>
  <c r="AF63" i="56"/>
  <c r="L64" i="56"/>
  <c r="Z64" i="56"/>
  <c r="AA64" i="56" s="1"/>
  <c r="AG64" i="56" s="1"/>
  <c r="AH64" i="56" s="1"/>
  <c r="AI64" i="56" s="1"/>
  <c r="Z70" i="56"/>
  <c r="AA70" i="56" s="1"/>
  <c r="AG70" i="56" s="1"/>
  <c r="AH70" i="56" s="1"/>
  <c r="AI70" i="56" s="1"/>
  <c r="L70" i="56"/>
  <c r="Z49" i="56"/>
  <c r="AA49" i="56" s="1"/>
  <c r="AG49" i="56" s="1"/>
  <c r="AH49" i="56" s="1"/>
  <c r="AI49" i="56" s="1"/>
  <c r="R49" i="56"/>
  <c r="U49" i="56" s="1"/>
  <c r="V49" i="56" s="1"/>
  <c r="AH52" i="56"/>
  <c r="AI52" i="56" s="1"/>
  <c r="O54" i="56"/>
  <c r="T54" i="56"/>
  <c r="P64" i="56"/>
  <c r="Q64" i="56" s="1"/>
  <c r="R64" i="56" s="1"/>
  <c r="AF69" i="56"/>
  <c r="T58" i="56"/>
  <c r="W61" i="56"/>
  <c r="Z61" i="56"/>
  <c r="AA61" i="56" s="1"/>
  <c r="AG61" i="56" s="1"/>
  <c r="AH61" i="56" s="1"/>
  <c r="AI61" i="56" s="1"/>
  <c r="O62" i="56"/>
  <c r="O63" i="56"/>
  <c r="Z66" i="56"/>
  <c r="AA66" i="56" s="1"/>
  <c r="AG66" i="56" s="1"/>
  <c r="AH66" i="56" s="1"/>
  <c r="AI66" i="56" s="1"/>
  <c r="L66" i="56"/>
  <c r="R66" i="56" s="1"/>
  <c r="R67" i="56"/>
  <c r="U67" i="56" s="1"/>
  <c r="V67" i="56" s="1"/>
  <c r="W67" i="56" s="1"/>
  <c r="T69" i="56"/>
  <c r="O69" i="56"/>
  <c r="P70" i="56"/>
  <c r="Q70" i="56" s="1"/>
  <c r="R70" i="56" s="1"/>
  <c r="R71" i="56"/>
  <c r="U71" i="56" s="1"/>
  <c r="V71" i="56" s="1"/>
  <c r="W71" i="56" s="1"/>
  <c r="Z56" i="56"/>
  <c r="AA56" i="56" s="1"/>
  <c r="AG56" i="56" s="1"/>
  <c r="AH56" i="56" s="1"/>
  <c r="AI56" i="56" s="1"/>
  <c r="R56" i="56"/>
  <c r="O59" i="56"/>
  <c r="L60" i="56"/>
  <c r="W60" i="56" s="1"/>
  <c r="P60" i="56"/>
  <c r="Q60" i="56" s="1"/>
  <c r="O61" i="56"/>
  <c r="T61" i="56"/>
  <c r="T62" i="56"/>
  <c r="T63" i="56"/>
  <c r="AJ65" i="56"/>
  <c r="K65" i="56" s="1"/>
  <c r="P65" i="56"/>
  <c r="Q65" i="56" s="1"/>
  <c r="AF65" i="56"/>
  <c r="P66" i="56"/>
  <c r="Q66" i="56" s="1"/>
  <c r="X68" i="56"/>
  <c r="AD68" i="56" s="1"/>
  <c r="AH67" i="56"/>
  <c r="AI67" i="56" s="1"/>
  <c r="R68" i="56"/>
  <c r="U68" i="56" s="1"/>
  <c r="V68" i="56" s="1"/>
  <c r="Z68" i="56"/>
  <c r="AA68" i="56" s="1"/>
  <c r="AG68" i="56" s="1"/>
  <c r="AH68" i="56" s="1"/>
  <c r="AI68" i="56" s="1"/>
  <c r="AH71" i="56"/>
  <c r="AI71" i="56" s="1"/>
  <c r="S68" i="56"/>
  <c r="W68" i="56"/>
  <c r="U42" i="56" l="1"/>
  <c r="V42" i="56" s="1"/>
  <c r="S42" i="56"/>
  <c r="U14" i="56"/>
  <c r="V14" i="56" s="1"/>
  <c r="S14" i="56"/>
  <c r="R19" i="56"/>
  <c r="U19" i="56" s="1"/>
  <c r="V19" i="56" s="1"/>
  <c r="W19" i="56" s="1"/>
  <c r="R10" i="56"/>
  <c r="U10" i="56" s="1"/>
  <c r="V10" i="56" s="1"/>
  <c r="W54" i="56"/>
  <c r="X63" i="56"/>
  <c r="AD63" i="56" s="1"/>
  <c r="AB10" i="56"/>
  <c r="U30" i="56"/>
  <c r="V30" i="56" s="1"/>
  <c r="W30" i="56" s="1"/>
  <c r="AB30" i="56" s="1"/>
  <c r="S30" i="56"/>
  <c r="Z59" i="56"/>
  <c r="AA59" i="56" s="1"/>
  <c r="AG59" i="56" s="1"/>
  <c r="AH59" i="56" s="1"/>
  <c r="AI59" i="56" s="1"/>
  <c r="W59" i="56"/>
  <c r="X30" i="56"/>
  <c r="AD30" i="56" s="1"/>
  <c r="Z29" i="56"/>
  <c r="AA29" i="56" s="1"/>
  <c r="AG29" i="56" s="1"/>
  <c r="AH29" i="56" s="1"/>
  <c r="AI29" i="56" s="1"/>
  <c r="L29" i="56"/>
  <c r="S71" i="56"/>
  <c r="Z42" i="56"/>
  <c r="AA42" i="56" s="1"/>
  <c r="AG42" i="56" s="1"/>
  <c r="AH42" i="56" s="1"/>
  <c r="AI42" i="56" s="1"/>
  <c r="W42" i="56"/>
  <c r="X42" i="56" s="1"/>
  <c r="AD42" i="56" s="1"/>
  <c r="R7" i="56"/>
  <c r="U7" i="56" s="1"/>
  <c r="V7" i="56" s="1"/>
  <c r="AB49" i="56"/>
  <c r="W44" i="56"/>
  <c r="X44" i="56" s="1"/>
  <c r="AD44" i="56" s="1"/>
  <c r="Z34" i="56"/>
  <c r="AA34" i="56" s="1"/>
  <c r="AG34" i="56" s="1"/>
  <c r="AH34" i="56" s="1"/>
  <c r="AI34" i="56" s="1"/>
  <c r="L34" i="56"/>
  <c r="Z26" i="56"/>
  <c r="AA26" i="56" s="1"/>
  <c r="AG26" i="56" s="1"/>
  <c r="AH26" i="56" s="1"/>
  <c r="AI26" i="56" s="1"/>
  <c r="L26" i="56"/>
  <c r="AB45" i="56"/>
  <c r="S41" i="56"/>
  <c r="Z22" i="56"/>
  <c r="AA22" i="56" s="1"/>
  <c r="AG22" i="56" s="1"/>
  <c r="AH22" i="56" s="1"/>
  <c r="AI22" i="56" s="1"/>
  <c r="P33" i="56"/>
  <c r="Q33" i="56" s="1"/>
  <c r="R33" i="56"/>
  <c r="R60" i="56"/>
  <c r="U60" i="56" s="1"/>
  <c r="V60" i="56" s="1"/>
  <c r="W58" i="56"/>
  <c r="AB58" i="56" s="1"/>
  <c r="L31" i="56"/>
  <c r="W62" i="56"/>
  <c r="AB62" i="56" s="1"/>
  <c r="R22" i="56"/>
  <c r="U22" i="56" s="1"/>
  <c r="V22" i="56" s="1"/>
  <c r="S10" i="56"/>
  <c r="AB67" i="56"/>
  <c r="X67" i="56"/>
  <c r="AD67" i="56" s="1"/>
  <c r="U70" i="56"/>
  <c r="V70" i="56" s="1"/>
  <c r="W70" i="56" s="1"/>
  <c r="S70" i="56"/>
  <c r="AB41" i="56"/>
  <c r="X41" i="56"/>
  <c r="AD41" i="56" s="1"/>
  <c r="U27" i="56"/>
  <c r="V27" i="56" s="1"/>
  <c r="W27" i="56" s="1"/>
  <c r="S27" i="56"/>
  <c r="U64" i="56"/>
  <c r="V64" i="56" s="1"/>
  <c r="W64" i="56" s="1"/>
  <c r="S64" i="56"/>
  <c r="AB71" i="56"/>
  <c r="X71" i="56"/>
  <c r="AD71" i="56" s="1"/>
  <c r="AB38" i="56"/>
  <c r="X38" i="56"/>
  <c r="AD38" i="56" s="1"/>
  <c r="AB19" i="56"/>
  <c r="X19" i="56"/>
  <c r="AD19" i="56" s="1"/>
  <c r="X22" i="56"/>
  <c r="AD22" i="56" s="1"/>
  <c r="S56" i="56"/>
  <c r="U56" i="56"/>
  <c r="V56" i="56" s="1"/>
  <c r="L47" i="56"/>
  <c r="Z47" i="56" s="1"/>
  <c r="AA47" i="56" s="1"/>
  <c r="AG47" i="56" s="1"/>
  <c r="AH47" i="56" s="1"/>
  <c r="AI47" i="56" s="1"/>
  <c r="L36" i="56"/>
  <c r="Z36" i="56"/>
  <c r="AA36" i="56" s="1"/>
  <c r="AG36" i="56" s="1"/>
  <c r="AH36" i="56" s="1"/>
  <c r="AI36" i="56" s="1"/>
  <c r="P13" i="56"/>
  <c r="Q13" i="56" s="1"/>
  <c r="P16" i="56"/>
  <c r="Q16" i="56" s="1"/>
  <c r="R16" i="56" s="1"/>
  <c r="Z60" i="56"/>
  <c r="AA60" i="56" s="1"/>
  <c r="AG60" i="56" s="1"/>
  <c r="AH60" i="56" s="1"/>
  <c r="AI60" i="56" s="1"/>
  <c r="AB61" i="56"/>
  <c r="Z35" i="56"/>
  <c r="AA35" i="56" s="1"/>
  <c r="AG35" i="56" s="1"/>
  <c r="AH35" i="56" s="1"/>
  <c r="AI35" i="56" s="1"/>
  <c r="L35" i="56"/>
  <c r="AB56" i="56"/>
  <c r="S46" i="56"/>
  <c r="L43" i="56"/>
  <c r="Z43" i="56" s="1"/>
  <c r="AA43" i="56" s="1"/>
  <c r="AG43" i="56" s="1"/>
  <c r="AH43" i="56" s="1"/>
  <c r="AI43" i="56" s="1"/>
  <c r="S53" i="56"/>
  <c r="U34" i="56"/>
  <c r="V34" i="56" s="1"/>
  <c r="W34" i="56" s="1"/>
  <c r="S34" i="56"/>
  <c r="AB53" i="56"/>
  <c r="L40" i="56"/>
  <c r="Z40" i="56"/>
  <c r="AA40" i="56" s="1"/>
  <c r="AG40" i="56" s="1"/>
  <c r="AH40" i="56" s="1"/>
  <c r="AI40" i="56" s="1"/>
  <c r="L28" i="56"/>
  <c r="Z28" i="56"/>
  <c r="AA28" i="56" s="1"/>
  <c r="AG28" i="56" s="1"/>
  <c r="AH28" i="56" s="1"/>
  <c r="AI28" i="56" s="1"/>
  <c r="P50" i="56"/>
  <c r="Q50" i="56" s="1"/>
  <c r="L12" i="56"/>
  <c r="W12" i="56" s="1"/>
  <c r="X12" i="56" s="1"/>
  <c r="AD12" i="56" s="1"/>
  <c r="X45" i="56"/>
  <c r="AD45" i="56" s="1"/>
  <c r="L17" i="56"/>
  <c r="Z17" i="56"/>
  <c r="AA17" i="56" s="1"/>
  <c r="AG17" i="56" s="1"/>
  <c r="AH17" i="56" s="1"/>
  <c r="AI17" i="56" s="1"/>
  <c r="W17" i="56"/>
  <c r="AB17" i="56" s="1"/>
  <c r="U15" i="56"/>
  <c r="V15" i="56" s="1"/>
  <c r="W15" i="56" s="1"/>
  <c r="S15" i="56"/>
  <c r="L8" i="56"/>
  <c r="Z8" i="56" s="1"/>
  <c r="AA8" i="56" s="1"/>
  <c r="AG8" i="56" s="1"/>
  <c r="AH8" i="56" s="1"/>
  <c r="AI8" i="56" s="1"/>
  <c r="R8" i="56"/>
  <c r="AB63" i="56"/>
  <c r="AB44" i="56"/>
  <c r="L9" i="56"/>
  <c r="W9" i="56" s="1"/>
  <c r="L13" i="56"/>
  <c r="R13" i="56" s="1"/>
  <c r="W6" i="56"/>
  <c r="AB11" i="56"/>
  <c r="S17" i="56"/>
  <c r="R6" i="56"/>
  <c r="P51" i="56"/>
  <c r="Q51" i="56" s="1"/>
  <c r="X32" i="56"/>
  <c r="AD32" i="56" s="1"/>
  <c r="AB54" i="56"/>
  <c r="R36" i="56"/>
  <c r="AB48" i="56"/>
  <c r="Z24" i="56"/>
  <c r="AA24" i="56" s="1"/>
  <c r="AG24" i="56" s="1"/>
  <c r="AH24" i="56" s="1"/>
  <c r="AI24" i="56" s="1"/>
  <c r="L24" i="56"/>
  <c r="S11" i="56"/>
  <c r="X62" i="56"/>
  <c r="AD62" i="56" s="1"/>
  <c r="AB68" i="56"/>
  <c r="X61" i="56"/>
  <c r="AD61" i="56" s="1"/>
  <c r="S67" i="56"/>
  <c r="S63" i="56"/>
  <c r="R63" i="56"/>
  <c r="U63" i="56" s="1"/>
  <c r="V63" i="56" s="1"/>
  <c r="P63" i="56"/>
  <c r="Q63" i="56" s="1"/>
  <c r="X58" i="56"/>
  <c r="AD58" i="56" s="1"/>
  <c r="S54" i="56"/>
  <c r="R54" i="56"/>
  <c r="U54" i="56" s="1"/>
  <c r="V54" i="56" s="1"/>
  <c r="P54" i="56"/>
  <c r="Q54" i="56" s="1"/>
  <c r="L55" i="56"/>
  <c r="Z55" i="56" s="1"/>
  <c r="AA55" i="56" s="1"/>
  <c r="AG55" i="56" s="1"/>
  <c r="AH55" i="56" s="1"/>
  <c r="AI55" i="56" s="1"/>
  <c r="P31" i="56"/>
  <c r="Q31" i="56" s="1"/>
  <c r="R31" i="56" s="1"/>
  <c r="P29" i="56"/>
  <c r="Q29" i="56" s="1"/>
  <c r="R29" i="56" s="1"/>
  <c r="S52" i="56"/>
  <c r="AB46" i="56"/>
  <c r="P43" i="56"/>
  <c r="Q43" i="56" s="1"/>
  <c r="P28" i="56"/>
  <c r="Q28" i="56" s="1"/>
  <c r="R28" i="56" s="1"/>
  <c r="S38" i="56"/>
  <c r="W20" i="56"/>
  <c r="L20" i="56"/>
  <c r="R20" i="56" s="1"/>
  <c r="X17" i="56"/>
  <c r="AD17" i="56" s="1"/>
  <c r="X52" i="56"/>
  <c r="AD52" i="56" s="1"/>
  <c r="S32" i="56"/>
  <c r="P18" i="56"/>
  <c r="Q18" i="56" s="1"/>
  <c r="R18" i="56" s="1"/>
  <c r="AB23" i="56"/>
  <c r="W7" i="56"/>
  <c r="P55" i="56"/>
  <c r="Q55" i="56" s="1"/>
  <c r="Z27" i="56"/>
  <c r="AA27" i="56" s="1"/>
  <c r="AG27" i="56" s="1"/>
  <c r="AH27" i="56" s="1"/>
  <c r="AI27" i="56" s="1"/>
  <c r="L27" i="56"/>
  <c r="P40" i="56"/>
  <c r="Q40" i="56" s="1"/>
  <c r="R40" i="56" s="1"/>
  <c r="U40" i="56" s="1"/>
  <c r="V40" i="56" s="1"/>
  <c r="W40" i="56" s="1"/>
  <c r="P24" i="56"/>
  <c r="Q24" i="56" s="1"/>
  <c r="R24" i="56" s="1"/>
  <c r="P21" i="56"/>
  <c r="Q21" i="56" s="1"/>
  <c r="L21" i="56"/>
  <c r="R21" i="56" s="1"/>
  <c r="X10" i="56"/>
  <c r="AD10" i="56" s="1"/>
  <c r="AB60" i="56"/>
  <c r="X60" i="56"/>
  <c r="AD60" i="56" s="1"/>
  <c r="X54" i="56"/>
  <c r="AD54" i="56" s="1"/>
  <c r="U66" i="56"/>
  <c r="V66" i="56" s="1"/>
  <c r="W66" i="56" s="1"/>
  <c r="S66" i="56"/>
  <c r="R65" i="56"/>
  <c r="L65" i="56"/>
  <c r="Z65" i="56"/>
  <c r="AA65" i="56" s="1"/>
  <c r="AG65" i="56" s="1"/>
  <c r="AH65" i="56" s="1"/>
  <c r="AI65" i="56" s="1"/>
  <c r="R61" i="56"/>
  <c r="U61" i="56" s="1"/>
  <c r="V61" i="56" s="1"/>
  <c r="P61" i="56"/>
  <c r="Q61" i="56" s="1"/>
  <c r="P59" i="56"/>
  <c r="Q59" i="56" s="1"/>
  <c r="R59" i="56"/>
  <c r="U59" i="56" s="1"/>
  <c r="V59" i="56" s="1"/>
  <c r="P69" i="56"/>
  <c r="Q69" i="56" s="1"/>
  <c r="R69" i="56" s="1"/>
  <c r="U69" i="56" s="1"/>
  <c r="V69" i="56" s="1"/>
  <c r="W69" i="56" s="1"/>
  <c r="AB69" i="56" s="1"/>
  <c r="P62" i="56"/>
  <c r="Q62" i="56" s="1"/>
  <c r="R62" i="56"/>
  <c r="U62" i="56" s="1"/>
  <c r="V62" i="56" s="1"/>
  <c r="L57" i="56"/>
  <c r="W57" i="56" s="1"/>
  <c r="X59" i="56"/>
  <c r="AD59" i="56" s="1"/>
  <c r="L50" i="56"/>
  <c r="R50" i="56" s="1"/>
  <c r="L51" i="56"/>
  <c r="R51" i="56" s="1"/>
  <c r="U26" i="56"/>
  <c r="V26" i="56" s="1"/>
  <c r="W26" i="56" s="1"/>
  <c r="S26" i="56"/>
  <c r="X48" i="56"/>
  <c r="AD48" i="56" s="1"/>
  <c r="S45" i="56"/>
  <c r="AB42" i="56"/>
  <c r="P57" i="56"/>
  <c r="Q57" i="56" s="1"/>
  <c r="R48" i="56"/>
  <c r="P39" i="56"/>
  <c r="Q39" i="56" s="1"/>
  <c r="R39" i="56" s="1"/>
  <c r="R58" i="56"/>
  <c r="S44" i="56"/>
  <c r="P25" i="56"/>
  <c r="Q25" i="56" s="1"/>
  <c r="R25" i="56" s="1"/>
  <c r="Z37" i="56"/>
  <c r="AA37" i="56" s="1"/>
  <c r="AG37" i="56" s="1"/>
  <c r="AH37" i="56" s="1"/>
  <c r="AI37" i="56" s="1"/>
  <c r="L37" i="56"/>
  <c r="W37" i="56"/>
  <c r="R35" i="56"/>
  <c r="P9" i="56"/>
  <c r="Q9" i="56" s="1"/>
  <c r="S49" i="56"/>
  <c r="P47" i="56"/>
  <c r="Q47" i="56" s="1"/>
  <c r="R47" i="56"/>
  <c r="U47" i="56" s="1"/>
  <c r="V47" i="56" s="1"/>
  <c r="S37" i="56"/>
  <c r="AB14" i="56"/>
  <c r="S19" i="56"/>
  <c r="S23" i="56"/>
  <c r="X14" i="56"/>
  <c r="AD14" i="56" s="1"/>
  <c r="S7" i="56" l="1"/>
  <c r="AB37" i="56"/>
  <c r="Z20" i="56"/>
  <c r="AA20" i="56" s="1"/>
  <c r="AG20" i="56" s="1"/>
  <c r="AH20" i="56" s="1"/>
  <c r="AI20" i="56" s="1"/>
  <c r="W47" i="56"/>
  <c r="AB59" i="56"/>
  <c r="U16" i="56"/>
  <c r="V16" i="56" s="1"/>
  <c r="W16" i="56" s="1"/>
  <c r="S16" i="56"/>
  <c r="Z50" i="56"/>
  <c r="AA50" i="56" s="1"/>
  <c r="AG50" i="56" s="1"/>
  <c r="AH50" i="56" s="1"/>
  <c r="AI50" i="56" s="1"/>
  <c r="W21" i="56"/>
  <c r="W55" i="56"/>
  <c r="X55" i="56" s="1"/>
  <c r="AD55" i="56" s="1"/>
  <c r="W13" i="56"/>
  <c r="S22" i="56"/>
  <c r="S61" i="56"/>
  <c r="Z12" i="56"/>
  <c r="AA12" i="56" s="1"/>
  <c r="AG12" i="56" s="1"/>
  <c r="AH12" i="56" s="1"/>
  <c r="AI12" i="56" s="1"/>
  <c r="U33" i="56"/>
  <c r="V33" i="56" s="1"/>
  <c r="W33" i="56" s="1"/>
  <c r="S33" i="56"/>
  <c r="S60" i="56"/>
  <c r="R12" i="56"/>
  <c r="U12" i="56" s="1"/>
  <c r="V12" i="56" s="1"/>
  <c r="Z57" i="56"/>
  <c r="AA57" i="56" s="1"/>
  <c r="AG57" i="56" s="1"/>
  <c r="AH57" i="56" s="1"/>
  <c r="AI57" i="56" s="1"/>
  <c r="S59" i="56"/>
  <c r="AB22" i="56"/>
  <c r="X57" i="56"/>
  <c r="AD57" i="56" s="1"/>
  <c r="U24" i="56"/>
  <c r="V24" i="56" s="1"/>
  <c r="W24" i="56" s="1"/>
  <c r="S24" i="56"/>
  <c r="U50" i="56"/>
  <c r="V50" i="56" s="1"/>
  <c r="S50" i="56"/>
  <c r="U21" i="56"/>
  <c r="V21" i="56" s="1"/>
  <c r="S21" i="56"/>
  <c r="AB40" i="56"/>
  <c r="X40" i="56"/>
  <c r="AD40" i="56" s="1"/>
  <c r="U13" i="56"/>
  <c r="V13" i="56" s="1"/>
  <c r="S13" i="56"/>
  <c r="AB27" i="56"/>
  <c r="X27" i="56"/>
  <c r="AD27" i="56" s="1"/>
  <c r="U25" i="56"/>
  <c r="V25" i="56" s="1"/>
  <c r="W25" i="56" s="1"/>
  <c r="S25" i="56"/>
  <c r="U18" i="56"/>
  <c r="V18" i="56" s="1"/>
  <c r="W18" i="56" s="1"/>
  <c r="S18" i="56"/>
  <c r="U28" i="56"/>
  <c r="V28" i="56" s="1"/>
  <c r="W28" i="56" s="1"/>
  <c r="S28" i="56"/>
  <c r="U29" i="56"/>
  <c r="V29" i="56" s="1"/>
  <c r="W29" i="56" s="1"/>
  <c r="S29" i="56"/>
  <c r="X9" i="56"/>
  <c r="AD9" i="56" s="1"/>
  <c r="U39" i="56"/>
  <c r="V39" i="56" s="1"/>
  <c r="W39" i="56" s="1"/>
  <c r="S39" i="56"/>
  <c r="U51" i="56"/>
  <c r="V51" i="56" s="1"/>
  <c r="S51" i="56"/>
  <c r="AB66" i="56"/>
  <c r="X66" i="56"/>
  <c r="AD66" i="56" s="1"/>
  <c r="U20" i="56"/>
  <c r="V20" i="56" s="1"/>
  <c r="S20" i="56"/>
  <c r="U31" i="56"/>
  <c r="V31" i="56" s="1"/>
  <c r="W31" i="56" s="1"/>
  <c r="S31" i="56"/>
  <c r="U36" i="56"/>
  <c r="V36" i="56" s="1"/>
  <c r="W36" i="56" s="1"/>
  <c r="S36" i="56"/>
  <c r="R9" i="56"/>
  <c r="S12" i="56"/>
  <c r="S47" i="56"/>
  <c r="U35" i="56"/>
  <c r="V35" i="56" s="1"/>
  <c r="W35" i="56" s="1"/>
  <c r="S35" i="56"/>
  <c r="R57" i="56"/>
  <c r="W51" i="56"/>
  <c r="W50" i="56"/>
  <c r="U65" i="56"/>
  <c r="V65" i="56" s="1"/>
  <c r="W65" i="56" s="1"/>
  <c r="S65" i="56"/>
  <c r="Z21" i="56"/>
  <c r="AA21" i="56" s="1"/>
  <c r="AG21" i="56" s="1"/>
  <c r="AH21" i="56" s="1"/>
  <c r="AI21" i="56" s="1"/>
  <c r="R55" i="56"/>
  <c r="U6" i="56"/>
  <c r="V6" i="56" s="1"/>
  <c r="S6" i="56"/>
  <c r="Z13" i="56"/>
  <c r="AA13" i="56" s="1"/>
  <c r="AG13" i="56" s="1"/>
  <c r="AH13" i="56" s="1"/>
  <c r="AI13" i="56" s="1"/>
  <c r="Z9" i="56"/>
  <c r="AA9" i="56" s="1"/>
  <c r="AG9" i="56" s="1"/>
  <c r="AH9" i="56" s="1"/>
  <c r="AI9" i="56" s="1"/>
  <c r="W8" i="56"/>
  <c r="W43" i="56"/>
  <c r="X69" i="56"/>
  <c r="AD69" i="56" s="1"/>
  <c r="X13" i="56"/>
  <c r="AD13" i="56" s="1"/>
  <c r="U8" i="56"/>
  <c r="V8" i="56" s="1"/>
  <c r="S8" i="56"/>
  <c r="X20" i="56"/>
  <c r="AD20" i="56" s="1"/>
  <c r="AB15" i="56"/>
  <c r="X15" i="56"/>
  <c r="AD15" i="56" s="1"/>
  <c r="AE15" i="56" s="1"/>
  <c r="X37" i="56"/>
  <c r="AD37" i="56" s="1"/>
  <c r="X21" i="56"/>
  <c r="AD21" i="56" s="1"/>
  <c r="AB47" i="56"/>
  <c r="AB70" i="56"/>
  <c r="X70" i="56"/>
  <c r="AD70" i="56" s="1"/>
  <c r="U58" i="56"/>
  <c r="V58" i="56" s="1"/>
  <c r="S58" i="56"/>
  <c r="U48" i="56"/>
  <c r="V48" i="56" s="1"/>
  <c r="S48" i="56"/>
  <c r="AB26" i="56"/>
  <c r="X26" i="56"/>
  <c r="AD26" i="56" s="1"/>
  <c r="S62" i="56"/>
  <c r="S69" i="56"/>
  <c r="Z51" i="56"/>
  <c r="AA51" i="56" s="1"/>
  <c r="AG51" i="56" s="1"/>
  <c r="AH51" i="56" s="1"/>
  <c r="AI51" i="56" s="1"/>
  <c r="S40" i="56"/>
  <c r="AB7" i="56"/>
  <c r="X7" i="56"/>
  <c r="AD7" i="56" s="1"/>
  <c r="R43" i="56"/>
  <c r="X47" i="56"/>
  <c r="AD47" i="56" s="1"/>
  <c r="AB6" i="56"/>
  <c r="X6" i="56"/>
  <c r="AD6" i="56" s="1"/>
  <c r="AB34" i="56"/>
  <c r="X34" i="56"/>
  <c r="AD34" i="56" s="1"/>
  <c r="AB64" i="56"/>
  <c r="X64" i="56"/>
  <c r="AD64" i="56" s="1"/>
  <c r="AB12" i="56" l="1"/>
  <c r="AB55" i="56"/>
  <c r="AB20" i="56"/>
  <c r="AB33" i="56"/>
  <c r="X33" i="56"/>
  <c r="AD33" i="56" s="1"/>
  <c r="AB13" i="56"/>
  <c r="AB57" i="56"/>
  <c r="AB16" i="56"/>
  <c r="X16" i="56"/>
  <c r="AD16" i="56" s="1"/>
  <c r="U43" i="56"/>
  <c r="V43" i="56" s="1"/>
  <c r="S43" i="56"/>
  <c r="AB51" i="56"/>
  <c r="X51" i="56"/>
  <c r="AD51" i="56" s="1"/>
  <c r="AB65" i="56"/>
  <c r="X65" i="56"/>
  <c r="AD65" i="56" s="1"/>
  <c r="AH15" i="56"/>
  <c r="AI15" i="56" s="1"/>
  <c r="AF15" i="56"/>
  <c r="AB21" i="56"/>
  <c r="AB43" i="56"/>
  <c r="X43" i="56"/>
  <c r="AD43" i="56" s="1"/>
  <c r="U57" i="56"/>
  <c r="V57" i="56" s="1"/>
  <c r="S57" i="56"/>
  <c r="AB36" i="56"/>
  <c r="X36" i="56"/>
  <c r="AD36" i="56" s="1"/>
  <c r="AB9" i="56"/>
  <c r="AB28" i="56"/>
  <c r="X28" i="56"/>
  <c r="AD28" i="56" s="1"/>
  <c r="AB25" i="56"/>
  <c r="X25" i="56"/>
  <c r="AD25" i="56" s="1"/>
  <c r="AB24" i="56"/>
  <c r="X24" i="56"/>
  <c r="AD24" i="56" s="1"/>
  <c r="AB8" i="56"/>
  <c r="X8" i="56"/>
  <c r="AD8" i="56" s="1"/>
  <c r="U55" i="56"/>
  <c r="V55" i="56" s="1"/>
  <c r="S55" i="56"/>
  <c r="AB50" i="56"/>
  <c r="X50" i="56"/>
  <c r="AD50" i="56" s="1"/>
  <c r="AB35" i="56"/>
  <c r="X35" i="56"/>
  <c r="AD35" i="56" s="1"/>
  <c r="U9" i="56"/>
  <c r="V9" i="56" s="1"/>
  <c r="S9" i="56"/>
  <c r="AB31" i="56"/>
  <c r="X31" i="56"/>
  <c r="AD31" i="56" s="1"/>
  <c r="AB39" i="56"/>
  <c r="X39" i="56"/>
  <c r="AD39" i="56" s="1"/>
  <c r="AB29" i="56"/>
  <c r="X29" i="56"/>
  <c r="AD29" i="56" s="1"/>
  <c r="AB18" i="56"/>
  <c r="X18" i="56"/>
  <c r="AD18" i="56" s="1"/>
  <c r="B7" i="55" l="1"/>
  <c r="A5" i="55"/>
  <c r="B6" i="55"/>
</calcChain>
</file>

<file path=xl/sharedStrings.xml><?xml version="1.0" encoding="utf-8"?>
<sst xmlns="http://schemas.openxmlformats.org/spreadsheetml/2006/main" count="284" uniqueCount="199">
  <si>
    <t>MOB. Y EQ.</t>
  </si>
  <si>
    <t>ARRENDAMIENTO</t>
  </si>
  <si>
    <t>OTROS</t>
  </si>
  <si>
    <t>SERVICIOS</t>
  </si>
  <si>
    <t>(TB) Tabla para meses de uso en el ejercicio en Alta</t>
  </si>
  <si>
    <t>(TA) Tabla para meses de uso en el ejercicio en Alta</t>
  </si>
  <si>
    <t>CONCEPTO</t>
  </si>
  <si>
    <t>INDEMNIZACIONES</t>
  </si>
  <si>
    <t>PREMIOS</t>
  </si>
  <si>
    <t>MOI</t>
  </si>
  <si>
    <t>Meses de
Uso</t>
  </si>
  <si>
    <t>Baja
 en</t>
  </si>
  <si>
    <t>Adquirido
 en</t>
  </si>
  <si>
    <t>Febrero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</si>
  <si>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</si>
  <si>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</si>
  <si>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</si>
  <si>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</si>
  <si>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</si>
  <si>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</si>
  <si>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</si>
  <si>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</si>
  <si>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</si>
  <si>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BIENES</t>
  </si>
  <si>
    <t>CONTRIBUCIONES</t>
  </si>
  <si>
    <t>INVERSIONES</t>
  </si>
  <si>
    <t>SEGURIDAD SOCIAL</t>
  </si>
  <si>
    <t>APROVECHAMIENTOS</t>
  </si>
  <si>
    <t>DEVOLUCIONES</t>
  </si>
  <si>
    <t>CRED INC F Y FM</t>
  </si>
  <si>
    <t>CONSTRUCCIONES</t>
  </si>
  <si>
    <t>MAQUINARIA Y EQUIPO</t>
  </si>
  <si>
    <t>MOBILIARIO Y EQUIPO DE OFICINA</t>
  </si>
  <si>
    <t>EQUIPO DE TRANSPORTE AUTOMOVILES</t>
  </si>
  <si>
    <t>EQUIPO DE TRANSPORTE OTROS</t>
  </si>
  <si>
    <t>EQUIPO DE COMPUTO</t>
  </si>
  <si>
    <t>HERRAMIENTAS</t>
  </si>
  <si>
    <t>MOLDES</t>
  </si>
  <si>
    <t>OTRAS INVERSIONES EN ACTIVOS FIJOS</t>
  </si>
  <si>
    <t>GASTOS, CARGOS DIFERIDOS Y EROGACIONES EN PERIODOS PREOPERATIVOS</t>
  </si>
  <si>
    <t>TERRENOS</t>
  </si>
  <si>
    <t>DONATIVOS</t>
  </si>
  <si>
    <t>TOTAL</t>
  </si>
  <si>
    <t>SUELDOS</t>
  </si>
  <si>
    <t>Agosto</t>
  </si>
  <si>
    <t>Enero</t>
  </si>
  <si>
    <t>Indicador en Baja</t>
  </si>
  <si>
    <t>Indice a
Utilizar</t>
  </si>
  <si>
    <t>Indicador en Alta</t>
  </si>
  <si>
    <t>(TUB) Tabla en BAJA del ultimo mes de la primera mitad del periodo en que se utilizo</t>
  </si>
  <si>
    <t>(TUA) Tabla en ALTA del ultimo mes de la primera mitad del periodo en que se utilizo</t>
  </si>
  <si>
    <t>EQ. DE COMPUTO</t>
  </si>
  <si>
    <t>Errores Frecuentes</t>
  </si>
  <si>
    <t>la formula contiene un nombre de Funcion mal escrito</t>
  </si>
  <si>
    <t>La formula esta tratando de hacer una division entre cero</t>
  </si>
  <si>
    <t>No hay Valor Valido disponible</t>
  </si>
  <si>
    <t>#!REF</t>
  </si>
  <si>
    <t>La formula contiene una referencia a un valor o un rango no valido</t>
  </si>
  <si>
    <t>#!VALOR!</t>
  </si>
  <si>
    <t>La formula contiene un Argumento no valido</t>
  </si>
  <si>
    <t>#!NULO!</t>
  </si>
  <si>
    <t>Los Dos Rangos Especificados no Tienen una Interseccion</t>
  </si>
  <si>
    <t>#!NUM !</t>
  </si>
  <si>
    <t>El numero especificado no es Valido Para la Funcion o la Formula</t>
  </si>
  <si>
    <t>La formula esta Correcta pero la Celda esta demasiado estrecha</t>
  </si>
  <si>
    <t>Ejercicio</t>
  </si>
  <si>
    <t>Meses del Ejercicio</t>
  </si>
  <si>
    <t>Calculo de Depreciaciones</t>
  </si>
  <si>
    <t>inicio</t>
  </si>
  <si>
    <t>Fin</t>
  </si>
  <si>
    <t>Depreciacion Contable</t>
  </si>
  <si>
    <t>Dedpreciacion Contable Deducible</t>
  </si>
  <si>
    <t>Utilidad o Pérdida en Venta de Activo Fijo</t>
  </si>
  <si>
    <t>Meses de Depreciacion</t>
  </si>
  <si>
    <t>Codigo</t>
  </si>
  <si>
    <t>Activo</t>
  </si>
  <si>
    <t>Concepto</t>
  </si>
  <si>
    <t>Fecha de Adq.</t>
  </si>
  <si>
    <t>MOI Deducible</t>
  </si>
  <si>
    <t>Porc. De Dep</t>
  </si>
  <si>
    <t>Porc Ded</t>
  </si>
  <si>
    <t>Fecha de Venta</t>
  </si>
  <si>
    <t>Normal</t>
  </si>
  <si>
    <t>Alta</t>
  </si>
  <si>
    <t>Baja</t>
  </si>
  <si>
    <t>Meses Depreciados al Inicio del Ejercicio</t>
  </si>
  <si>
    <t>Depreciacion Acumulada al Inicio del Ejercicio</t>
  </si>
  <si>
    <t>Depreciacion Contable del Ejercicio Total</t>
  </si>
  <si>
    <t xml:space="preserve">Depreciacion Mensual   </t>
  </si>
  <si>
    <t>Dep Contable del Ejercicio por Meses de Uso</t>
  </si>
  <si>
    <t>Depreciacion Acumulada al Final del Ejercicio</t>
  </si>
  <si>
    <t>Depreciacion Acumulada al Inicio del Ejercicio Deducible</t>
  </si>
  <si>
    <t>Depreciacion Contable Deducible del Ejercicio</t>
  </si>
  <si>
    <t>Depreciacion Mensual del Ejercicio</t>
  </si>
  <si>
    <t>Depreciacion Deducible Contable del Ejercicio Deducible</t>
  </si>
  <si>
    <t>Depreciacion Acumulada al Final del Ejercicio Deducible</t>
  </si>
  <si>
    <t>INPC De Adquisicion</t>
  </si>
  <si>
    <t>INPC Del Ultimo Mes de la Primera Mitad</t>
  </si>
  <si>
    <t>Factor de Actualizacion</t>
  </si>
  <si>
    <t>Depreciacion Actualizada del Ejercicio</t>
  </si>
  <si>
    <t>Precio de Vta</t>
  </si>
  <si>
    <t>Depreciacion Acumulada</t>
  </si>
  <si>
    <t>Costo Cont en Vta de Act Fijo</t>
  </si>
  <si>
    <t>Ut o Per Cont en Vta de Act Fijo</t>
  </si>
  <si>
    <t>Factor de Actualizacion2</t>
  </si>
  <si>
    <t>Cos Fis en Vta de Act Fijo</t>
  </si>
  <si>
    <t>Ut o Per Fisc en Vta de Act Fijo</t>
  </si>
  <si>
    <t>Meses Restantes</t>
  </si>
  <si>
    <t>EQ. DE TRANSP</t>
  </si>
  <si>
    <t>CAMION DODGE MOD. 82 N.M. TK05</t>
  </si>
  <si>
    <t>NISSAN BLANCA</t>
  </si>
  <si>
    <t>CARROCERIA DE NISSAN COLOR BLA</t>
  </si>
  <si>
    <t>CAMIONETA RAM 4000 MOD.2001</t>
  </si>
  <si>
    <t>CORROCERIA DE RAM 4000</t>
  </si>
  <si>
    <t>PLATAFORMA PARA DODGE RAM 4000</t>
  </si>
  <si>
    <t>POINTER PICK UP 2002</t>
  </si>
  <si>
    <t>LUV CHASIS CABINA 117035</t>
  </si>
  <si>
    <t>LUV CHASIS CABINA 117004</t>
  </si>
  <si>
    <t>FORD LOBO 2006</t>
  </si>
  <si>
    <t>COURIER MOD 2003</t>
  </si>
  <si>
    <t>COURIER MOD 2005</t>
  </si>
  <si>
    <t>CAMIONETA FORD F350 MOD 2002</t>
  </si>
  <si>
    <t>CAMIONETA RAMGER MOD.2002</t>
  </si>
  <si>
    <t>FAX FO-455</t>
  </si>
  <si>
    <t>SALA KANSAS</t>
  </si>
  <si>
    <t>CL20H32 TV 20</t>
  </si>
  <si>
    <t>CONMUTADOR</t>
  </si>
  <si>
    <t>ACINEMA 4</t>
  </si>
  <si>
    <t>PANTALLA 61" SAMS</t>
  </si>
  <si>
    <t>WEIWCAM.SONYTRV120</t>
  </si>
  <si>
    <t>PIONEER DVD MULTIR</t>
  </si>
  <si>
    <t>PROYECTOR DE ACETATOS</t>
  </si>
  <si>
    <t>2 RECLINABLE MECEDORA</t>
  </si>
  <si>
    <t>IOMEGA CD WRITER</t>
  </si>
  <si>
    <t>UPS BELKIN 500VA</t>
  </si>
  <si>
    <t>TELEVISOR TOSHIBA</t>
  </si>
  <si>
    <t>ENFRIADOR DE AGUA</t>
  </si>
  <si>
    <t>sillas</t>
  </si>
  <si>
    <t>quad screen</t>
  </si>
  <si>
    <t>camaras</t>
  </si>
  <si>
    <t>SILLAS</t>
  </si>
  <si>
    <t>ESCRITORIOS</t>
  </si>
  <si>
    <t>TV F-6394</t>
  </si>
  <si>
    <t>4 libreros</t>
  </si>
  <si>
    <t>PANTALLA 32"</t>
  </si>
  <si>
    <t>COMPAQ PRESAR COMPUTADORA</t>
  </si>
  <si>
    <t>COMP. HP VECTRA</t>
  </si>
  <si>
    <t>2HP 820 DESKJET</t>
  </si>
  <si>
    <t>COMP. PENTIUM PORTATIL</t>
  </si>
  <si>
    <t>HP 420 DESKJ</t>
  </si>
  <si>
    <t>HP MOD PAVIL</t>
  </si>
  <si>
    <t>IMPRESORA HP DESKJET 720</t>
  </si>
  <si>
    <t>IMP.DESKJET 670 HEWLETT PACKARD</t>
  </si>
  <si>
    <t>IMPRESORA HP LASERJET 1100</t>
  </si>
  <si>
    <t>COMPUTADORA PAVIL 6531</t>
  </si>
  <si>
    <t>2 NO BRAK 480</t>
  </si>
  <si>
    <t>IMPRESORA HP LASERJET 3150</t>
  </si>
  <si>
    <t>COMPUTADORA TOSHIBA SATE</t>
  </si>
  <si>
    <t>hp pavilion 750 k</t>
  </si>
  <si>
    <t>hp impresora 1115</t>
  </si>
  <si>
    <t>compaq 1</t>
  </si>
  <si>
    <t>compaq 2</t>
  </si>
  <si>
    <t>compaq 3</t>
  </si>
  <si>
    <t>COMPUTADORA DELL</t>
  </si>
  <si>
    <t>3 computadoras 3025 f-6394</t>
  </si>
  <si>
    <t>computadora 3035 f-6394</t>
  </si>
  <si>
    <t>scanner kodak i30 43005591</t>
  </si>
  <si>
    <t>computadora dell</t>
  </si>
  <si>
    <t>2 monitores</t>
  </si>
  <si>
    <t>Computadora acer ONE</t>
  </si>
  <si>
    <t>MEJORA A LOCALES ARR</t>
  </si>
  <si>
    <t>MEJORAS A PROPIEDADES ARRENDADAS</t>
  </si>
  <si>
    <t>INDICE</t>
  </si>
  <si>
    <t>CODIGO</t>
  </si>
  <si>
    <t>ISR DEDUCCION EN EL EJERCICIO</t>
  </si>
  <si>
    <t>01340000000000</t>
  </si>
  <si>
    <t>01340001000000</t>
  </si>
  <si>
    <t>TIPO DE MAQUINARIA Y EQUIPO</t>
  </si>
  <si>
    <t>01340001000100</t>
  </si>
  <si>
    <t>01340002000000</t>
  </si>
  <si>
    <t>MAQUINARIA Y EQUIPO PARA LA GENERACION DE ENERGIA (FUENTES RENOVABLES)</t>
  </si>
  <si>
    <t>01340003000000</t>
  </si>
  <si>
    <t>ADAPTACION A INSTALACIONES PARA PERSONAS CON CAPACIDADES DIFERENTES</t>
  </si>
  <si>
    <t>01340004000000</t>
  </si>
  <si>
    <t>01340005000000</t>
  </si>
  <si>
    <t>01340006000000</t>
  </si>
  <si>
    <t>01340007000000</t>
  </si>
  <si>
    <t>01340008000000</t>
  </si>
  <si>
    <t>01340009000000</t>
  </si>
  <si>
    <t>01340010000000</t>
  </si>
  <si>
    <t>01340010000100</t>
  </si>
  <si>
    <t>01340011000000</t>
  </si>
  <si>
    <t>01340011000100</t>
  </si>
  <si>
    <t>01340012000000</t>
  </si>
  <si>
    <t/>
  </si>
  <si>
    <t xml:space="preserve">         </t>
  </si>
  <si>
    <t>01340013000000</t>
  </si>
  <si>
    <t>Datos Según Contabilidad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</si>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</sst>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* #,##0.0000_-;\-* #,##0.0000_-;_-* &quot;-&quot;????_-;_-@_-"/>
    <numFmt numFmtId="167" formatCode="mmmm\-yy"/>
    <numFmt numFmtId="168" formatCode="dd/mm/yyyy;@"/>
    <numFmt numFmtId="169" formatCode="0.0000"/>
    <numFmt numFmtId="170" formatCode="#,##0.0000_ ;\-#,##0.0000\ "/>
    <numFmt numFmtId="171" formatCode="000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6" tint="0.59999389629810485"/>
      <name val="Calibri"/>
      <family val="2"/>
      <scheme val="minor"/>
    </font>
    <font>
      <sz val="8"/>
      <name val="Calibri"/>
      <family val="2"/>
    </font>
    <font>
      <sz val="9"/>
      <name val="Calibri"/>
      <family val="2"/>
    </font>
    <font>
      <sz val="20"/>
      <name val="Arial"/>
      <family val="2"/>
    </font>
    <font>
      <b/>
      <sz val="20"/>
      <color rgb="FF3333FF"/>
      <name val="Arial"/>
      <family val="2"/>
    </font>
    <font>
      <sz val="20"/>
      <color rgb="FF3333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6" tint="0.79998168889431442"/>
      </patternFill>
    </fill>
    <fill>
      <patternFill patternType="solid">
        <fgColor theme="5" tint="0.39997558519241921"/>
        <bgColor theme="6" tint="0.79998168889431442"/>
      </patternFill>
    </fill>
    <fill>
      <patternFill patternType="solid">
        <fgColor theme="6" tint="0.39997558519241921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</borders>
  <cellStyleXfs count="23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3" fontId="4" fillId="2" borderId="1" applyNumberFormat="0" applyAlignment="0"/>
    <xf numFmtId="3" fontId="5" fillId="0" borderId="1" applyNumberFormat="0" applyAlignment="0"/>
    <xf numFmtId="49" fontId="5" fillId="2" borderId="1" applyNumberFormat="0" applyAlignment="0"/>
    <xf numFmtId="167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3" fillId="0" borderId="0" xfId="9"/>
    <xf numFmtId="0" fontId="8" fillId="0" borderId="0" xfId="10" quotePrefix="1" applyFont="1" applyAlignment="1">
      <alignment wrapText="1"/>
    </xf>
    <xf numFmtId="0" fontId="7" fillId="0" borderId="0" xfId="10" applyFont="1"/>
    <xf numFmtId="166" fontId="7" fillId="0" borderId="0" xfId="10" applyNumberFormat="1" applyFont="1"/>
    <xf numFmtId="0" fontId="7" fillId="0" borderId="0" xfId="10" applyNumberFormat="1" applyFont="1" applyBorder="1" applyAlignment="1">
      <alignment horizontal="center"/>
    </xf>
    <xf numFmtId="166" fontId="8" fillId="4" borderId="2" xfId="10" applyNumberFormat="1" applyFont="1" applyFill="1" applyBorder="1" applyAlignment="1">
      <alignment horizontal="center" wrapText="1"/>
    </xf>
    <xf numFmtId="166" fontId="8" fillId="4" borderId="2" xfId="10" quotePrefix="1" applyNumberFormat="1" applyFont="1" applyFill="1" applyBorder="1" applyAlignment="1">
      <alignment horizontal="center" wrapText="1"/>
    </xf>
    <xf numFmtId="0" fontId="7" fillId="3" borderId="2" xfId="10" applyNumberFormat="1" applyFont="1" applyFill="1" applyBorder="1" applyAlignment="1">
      <alignment horizontal="center"/>
    </xf>
    <xf numFmtId="0" fontId="7" fillId="3" borderId="2" xfId="10" quotePrefix="1" applyNumberFormat="1" applyFont="1" applyFill="1" applyBorder="1" applyAlignment="1">
      <alignment horizontal="center"/>
    </xf>
    <xf numFmtId="0" fontId="9" fillId="0" borderId="0" xfId="0" applyFont="1"/>
    <xf numFmtId="0" fontId="8" fillId="4" borderId="3" xfId="10" quotePrefix="1" applyFont="1" applyFill="1" applyBorder="1" applyAlignment="1">
      <alignment horizontal="left" wrapText="1"/>
    </xf>
    <xf numFmtId="0" fontId="8" fillId="4" borderId="4" xfId="10" quotePrefix="1" applyFont="1" applyFill="1" applyBorder="1" applyAlignment="1">
      <alignment horizontal="left" wrapText="1"/>
    </xf>
    <xf numFmtId="0" fontId="8" fillId="4" borderId="5" xfId="10" quotePrefix="1" applyFont="1" applyFill="1" applyBorder="1" applyAlignment="1">
      <alignment horizontal="left" wrapText="1"/>
    </xf>
    <xf numFmtId="0" fontId="8" fillId="4" borderId="3" xfId="10" applyFont="1" applyFill="1" applyBorder="1" applyAlignment="1">
      <alignment horizontal="center" wrapText="1"/>
    </xf>
    <xf numFmtId="0" fontId="8" fillId="4" borderId="5" xfId="10" quotePrefix="1" applyFont="1" applyFill="1" applyBorder="1" applyAlignment="1">
      <alignment horizontal="center" wrapText="1"/>
    </xf>
    <xf numFmtId="0" fontId="1" fillId="0" borderId="0" xfId="16"/>
    <xf numFmtId="1" fontId="1" fillId="0" borderId="0" xfId="16" applyNumberFormat="1"/>
    <xf numFmtId="4" fontId="1" fillId="0" borderId="0" xfId="16" applyNumberFormat="1"/>
    <xf numFmtId="168" fontId="1" fillId="0" borderId="0" xfId="16" applyNumberFormat="1"/>
    <xf numFmtId="14" fontId="1" fillId="0" borderId="0" xfId="16" applyNumberFormat="1"/>
    <xf numFmtId="0" fontId="10" fillId="0" borderId="0" xfId="16" applyFont="1"/>
    <xf numFmtId="0" fontId="10" fillId="0" borderId="0" xfId="16" applyFont="1" applyAlignment="1">
      <alignment horizontal="center"/>
    </xf>
    <xf numFmtId="0" fontId="10" fillId="5" borderId="0" xfId="16" applyFont="1" applyFill="1" applyBorder="1" applyAlignment="1">
      <alignment horizontal="center" vertical="center" wrapText="1"/>
    </xf>
    <xf numFmtId="0" fontId="10" fillId="5" borderId="6" xfId="16" applyFont="1" applyFill="1" applyBorder="1" applyAlignment="1">
      <alignment horizontal="center" vertical="center" wrapText="1"/>
    </xf>
    <xf numFmtId="4" fontId="10" fillId="5" borderId="6" xfId="16" applyNumberFormat="1" applyFont="1" applyFill="1" applyBorder="1" applyAlignment="1">
      <alignment horizontal="center" vertical="center" wrapText="1"/>
    </xf>
    <xf numFmtId="0" fontId="10" fillId="6" borderId="6" xfId="16" applyFont="1" applyFill="1" applyBorder="1" applyAlignment="1">
      <alignment horizontal="center" vertical="center" wrapText="1"/>
    </xf>
    <xf numFmtId="0" fontId="10" fillId="7" borderId="6" xfId="16" applyFont="1" applyFill="1" applyBorder="1" applyAlignment="1">
      <alignment horizontal="center" vertical="center" wrapText="1"/>
    </xf>
    <xf numFmtId="0" fontId="10" fillId="8" borderId="6" xfId="16" applyFont="1" applyFill="1" applyBorder="1" applyAlignment="1">
      <alignment horizontal="center" vertical="center" wrapText="1"/>
    </xf>
    <xf numFmtId="0" fontId="10" fillId="9" borderId="6" xfId="16" applyFont="1" applyFill="1" applyBorder="1" applyAlignment="1">
      <alignment horizontal="center" vertical="center" wrapText="1"/>
    </xf>
    <xf numFmtId="0" fontId="10" fillId="10" borderId="6" xfId="16" applyFont="1" applyFill="1" applyBorder="1" applyAlignment="1">
      <alignment horizontal="center" vertical="center" wrapText="1"/>
    </xf>
    <xf numFmtId="0" fontId="10" fillId="11" borderId="6" xfId="16" applyFont="1" applyFill="1" applyBorder="1" applyAlignment="1">
      <alignment horizontal="center" vertical="center" wrapText="1"/>
    </xf>
    <xf numFmtId="0" fontId="10" fillId="12" borderId="7" xfId="16" applyFont="1" applyFill="1" applyBorder="1" applyAlignment="1">
      <alignment horizontal="center" vertical="center" wrapText="1"/>
    </xf>
    <xf numFmtId="0" fontId="1" fillId="0" borderId="0" xfId="16" applyAlignment="1">
      <alignment horizontal="center" vertical="center" wrapText="1"/>
    </xf>
    <xf numFmtId="0" fontId="1" fillId="13" borderId="8" xfId="16" applyFont="1" applyFill="1" applyBorder="1"/>
    <xf numFmtId="0" fontId="1" fillId="13" borderId="9" xfId="16" applyFont="1" applyFill="1" applyBorder="1"/>
    <xf numFmtId="168" fontId="1" fillId="13" borderId="9" xfId="16" applyNumberFormat="1" applyFont="1" applyFill="1" applyBorder="1"/>
    <xf numFmtId="4" fontId="1" fillId="13" borderId="9" xfId="16" applyNumberFormat="1" applyFont="1" applyFill="1" applyBorder="1"/>
    <xf numFmtId="9" fontId="1" fillId="13" borderId="9" xfId="16" applyNumberFormat="1" applyFont="1" applyFill="1" applyBorder="1"/>
    <xf numFmtId="14" fontId="1" fillId="13" borderId="9" xfId="16" applyNumberFormat="1" applyFont="1" applyFill="1" applyBorder="1"/>
    <xf numFmtId="1" fontId="1" fillId="13" borderId="9" xfId="16" applyNumberFormat="1" applyFont="1" applyFill="1" applyBorder="1"/>
    <xf numFmtId="43" fontId="1" fillId="13" borderId="9" xfId="17" applyNumberFormat="1" applyFont="1" applyFill="1" applyBorder="1"/>
    <xf numFmtId="4" fontId="1" fillId="13" borderId="9" xfId="17" applyNumberFormat="1" applyFont="1" applyFill="1" applyBorder="1"/>
    <xf numFmtId="43" fontId="1" fillId="13" borderId="9" xfId="16" applyNumberFormat="1" applyFont="1" applyFill="1" applyBorder="1"/>
    <xf numFmtId="169" fontId="1" fillId="13" borderId="9" xfId="16" applyNumberFormat="1" applyFont="1" applyFill="1" applyBorder="1"/>
    <xf numFmtId="43" fontId="11" fillId="13" borderId="9" xfId="16" applyNumberFormat="1" applyFont="1" applyFill="1" applyBorder="1"/>
    <xf numFmtId="170" fontId="11" fillId="13" borderId="9" xfId="16" applyNumberFormat="1" applyFont="1" applyFill="1" applyBorder="1"/>
    <xf numFmtId="43" fontId="11" fillId="13" borderId="6" xfId="16" applyNumberFormat="1" applyFont="1" applyFill="1" applyBorder="1"/>
    <xf numFmtId="0" fontId="1" fillId="13" borderId="6" xfId="16" applyFont="1" applyFill="1" applyBorder="1"/>
    <xf numFmtId="168" fontId="1" fillId="13" borderId="6" xfId="16" applyNumberFormat="1" applyFont="1" applyFill="1" applyBorder="1"/>
    <xf numFmtId="4" fontId="1" fillId="13" borderId="6" xfId="16" applyNumberFormat="1" applyFont="1" applyFill="1" applyBorder="1"/>
    <xf numFmtId="9" fontId="1" fillId="13" borderId="6" xfId="16" applyNumberFormat="1" applyFont="1" applyFill="1" applyBorder="1"/>
    <xf numFmtId="14" fontId="1" fillId="13" borderId="6" xfId="16" applyNumberFormat="1" applyFont="1" applyFill="1" applyBorder="1"/>
    <xf numFmtId="1" fontId="1" fillId="13" borderId="6" xfId="16" applyNumberFormat="1" applyFont="1" applyFill="1" applyBorder="1"/>
    <xf numFmtId="43" fontId="1" fillId="13" borderId="6" xfId="17" applyNumberFormat="1" applyFont="1" applyFill="1" applyBorder="1"/>
    <xf numFmtId="4" fontId="1" fillId="13" borderId="6" xfId="17" applyNumberFormat="1" applyFont="1" applyFill="1" applyBorder="1"/>
    <xf numFmtId="43" fontId="1" fillId="13" borderId="6" xfId="16" applyNumberFormat="1" applyFont="1" applyFill="1" applyBorder="1"/>
    <xf numFmtId="169" fontId="1" fillId="13" borderId="6" xfId="16" applyNumberFormat="1" applyFont="1" applyFill="1" applyBorder="1"/>
    <xf numFmtId="170" fontId="11" fillId="13" borderId="6" xfId="16" applyNumberFormat="1" applyFont="1" applyFill="1" applyBorder="1"/>
    <xf numFmtId="0" fontId="1" fillId="13" borderId="0" xfId="16" applyFont="1" applyFill="1" applyBorder="1"/>
    <xf numFmtId="4" fontId="1" fillId="0" borderId="0" xfId="16" applyNumberFormat="1" applyFill="1"/>
    <xf numFmtId="0" fontId="12" fillId="14" borderId="2" xfId="16" applyNumberFormat="1" applyFont="1" applyFill="1" applyBorder="1" applyAlignment="1" applyProtection="1">
      <alignment horizontal="center" vertical="center"/>
      <protection hidden="1"/>
    </xf>
    <xf numFmtId="49" fontId="12" fillId="14" borderId="2" xfId="16" applyNumberFormat="1" applyFont="1" applyFill="1" applyBorder="1" applyAlignment="1" applyProtection="1">
      <alignment horizontal="center" vertical="center" wrapText="1"/>
      <protection hidden="1"/>
    </xf>
    <xf numFmtId="49" fontId="13" fillId="14" borderId="2" xfId="16" quotePrefix="1" applyNumberFormat="1" applyFont="1" applyFill="1" applyBorder="1" applyAlignment="1" applyProtection="1">
      <alignment horizontal="center" vertical="center"/>
      <protection hidden="1"/>
    </xf>
    <xf numFmtId="1" fontId="12" fillId="14" borderId="2" xfId="16" quotePrefix="1" applyNumberFormat="1" applyFont="1" applyFill="1" applyBorder="1" applyAlignment="1" applyProtection="1">
      <alignment horizontal="center" vertical="center"/>
      <protection hidden="1"/>
    </xf>
    <xf numFmtId="0" fontId="12" fillId="15" borderId="2" xfId="16" applyNumberFormat="1" applyFont="1" applyFill="1" applyBorder="1" applyAlignment="1" applyProtection="1">
      <alignment horizontal="left" wrapText="1"/>
      <protection hidden="1"/>
    </xf>
    <xf numFmtId="3" fontId="12" fillId="15" borderId="2" xfId="16" applyNumberFormat="1" applyFont="1" applyFill="1" applyBorder="1" applyAlignment="1" applyProtection="1">
      <alignment horizontal="right"/>
    </xf>
    <xf numFmtId="0" fontId="12" fillId="16" borderId="2" xfId="16" applyNumberFormat="1" applyFont="1" applyFill="1" applyBorder="1" applyAlignment="1" applyProtection="1">
      <alignment horizontal="left" wrapText="1"/>
      <protection hidden="1"/>
    </xf>
    <xf numFmtId="3" fontId="12" fillId="16" borderId="2" xfId="16" applyNumberFormat="1" applyFont="1" applyFill="1" applyBorder="1" applyAlignment="1" applyProtection="1">
      <alignment horizontal="right"/>
    </xf>
    <xf numFmtId="0" fontId="12" fillId="17" borderId="2" xfId="16" applyNumberFormat="1" applyFont="1" applyFill="1" applyBorder="1" applyAlignment="1" applyProtection="1">
      <alignment horizontal="left" wrapText="1"/>
      <protection hidden="1"/>
    </xf>
    <xf numFmtId="3" fontId="12" fillId="17" borderId="2" xfId="16" applyNumberFormat="1" applyFont="1" applyFill="1" applyBorder="1" applyAlignment="1" applyProtection="1">
      <alignment horizontal="right" vertical="center" wrapText="1"/>
      <protection hidden="1"/>
    </xf>
    <xf numFmtId="0" fontId="12" fillId="17" borderId="2" xfId="16" applyNumberFormat="1" applyFont="1" applyFill="1" applyBorder="1" applyAlignment="1" applyProtection="1">
      <alignment horizontal="left" wrapText="1"/>
      <protection locked="0"/>
    </xf>
    <xf numFmtId="171" fontId="12" fillId="0" borderId="4" xfId="16" quotePrefix="1" applyNumberFormat="1" applyFont="1" applyFill="1" applyBorder="1" applyAlignment="1" applyProtection="1">
      <alignment horizontal="center" vertical="center"/>
      <protection hidden="1"/>
    </xf>
    <xf numFmtId="0" fontId="12" fillId="0" borderId="4" xfId="16" applyNumberFormat="1" applyFont="1" applyFill="1" applyBorder="1" applyAlignment="1" applyProtection="1">
      <alignment horizontal="left" wrapText="1"/>
      <protection hidden="1"/>
    </xf>
    <xf numFmtId="3" fontId="12" fillId="0" borderId="4" xfId="16" applyNumberFormat="1" applyFont="1" applyFill="1" applyBorder="1" applyAlignment="1" applyProtection="1">
      <alignment horizontal="right"/>
      <protection locked="0"/>
    </xf>
    <xf numFmtId="171" fontId="12" fillId="14" borderId="2" xfId="16" quotePrefix="1" applyNumberFormat="1" applyFont="1" applyFill="1" applyBorder="1" applyAlignment="1" applyProtection="1">
      <alignment horizontal="center" vertical="center"/>
      <protection hidden="1"/>
    </xf>
    <xf numFmtId="3" fontId="12" fillId="15" borderId="2" xfId="16" applyNumberFormat="1" applyFont="1" applyFill="1" applyBorder="1" applyAlignment="1" applyProtection="1">
      <alignment horizontal="right" vertical="center" wrapText="1"/>
      <protection hidden="1"/>
    </xf>
    <xf numFmtId="0" fontId="12" fillId="15" borderId="0" xfId="16" applyNumberFormat="1" applyFont="1" applyFill="1" applyBorder="1" applyAlignment="1" applyProtection="1">
      <alignment horizontal="left" wrapText="1"/>
      <protection hidden="1"/>
    </xf>
    <xf numFmtId="0" fontId="14" fillId="0" borderId="0" xfId="9" applyFont="1"/>
    <xf numFmtId="43" fontId="15" fillId="0" borderId="0" xfId="8" applyFont="1"/>
    <xf numFmtId="0" fontId="14" fillId="0" borderId="0" xfId="0" applyFont="1"/>
    <xf numFmtId="43" fontId="14" fillId="0" borderId="0" xfId="8" applyFont="1"/>
    <xf numFmtId="0" fontId="14" fillId="0" borderId="1" xfId="9" applyFont="1" applyBorder="1"/>
    <xf numFmtId="43" fontId="14" fillId="0" borderId="1" xfId="8" applyFont="1" applyBorder="1"/>
    <xf numFmtId="0" fontId="16" fillId="0" borderId="0" xfId="0" applyFont="1"/>
    <xf numFmtId="0" fontId="14" fillId="0" borderId="1" xfId="0" applyFont="1" applyBorder="1"/>
  </cellXfs>
  <cellStyles count="23">
    <cellStyle name="Euro" xfId="1"/>
    <cellStyle name="Millares 2" xfId="2"/>
    <cellStyle name="Millares 3" xfId="3"/>
    <cellStyle name="Millares 4" xfId="4"/>
    <cellStyle name="Millares 5" xfId="5"/>
    <cellStyle name="Millares 6" xfId="6"/>
    <cellStyle name="Millares 7" xfId="7"/>
    <cellStyle name="Millares 8" xfId="15"/>
    <cellStyle name="Millares 9" xfId="17"/>
    <cellStyle name="Millares_Declaración Anual 2005" xfId="8"/>
    <cellStyle name="Normal" xfId="0" builtinId="0"/>
    <cellStyle name="Normal 11" xfId="18"/>
    <cellStyle name="Normal 13 2" xfId="19"/>
    <cellStyle name="Normal 2" xfId="9"/>
    <cellStyle name="Normal 2 2" xfId="20"/>
    <cellStyle name="Normal 3" xfId="16"/>
    <cellStyle name="Normal 4" xfId="21"/>
    <cellStyle name="Normal 4 2" xfId="22"/>
    <cellStyle name="Normal_Inversiones" xfId="10"/>
    <cellStyle name="Porcentual 2" xfId="11"/>
    <cellStyle name="Sipred" xfId="12"/>
    <cellStyle name="Sipred Blanco" xfId="13"/>
    <cellStyle name="SipredTotal" xfId="14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170" formatCode="#,##0.0000_ ;\-#,##0.0000\ 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0.00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3" formatCode="0%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8" formatCode="dd/mm/yyyy;@"/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 style="thin">
          <color theme="6" tint="0.39997558519241921"/>
        </left>
        <right/>
        <top style="thin">
          <color theme="6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border diagonalUp="0" diagonalDown="0">
        <left/>
        <right/>
        <top style="thin">
          <color theme="6" tint="0.39997558519241921"/>
        </top>
        <bottom/>
      </border>
    </dxf>
    <dxf>
      <border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0.59999389629810485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6" tint="0.39997558519241921"/>
        </left>
        <right style="thin">
          <color theme="6" tint="0.39997558519241921"/>
        </right>
        <top/>
        <bottom/>
      </border>
    </dxf>
    <dxf>
      <font>
        <color auto="1"/>
      </font>
      <fill>
        <patternFill patternType="none">
          <bgColor indexed="65"/>
        </patternFill>
      </fill>
    </dxf>
    <dxf>
      <font>
        <color theme="5"/>
      </font>
    </dxf>
    <dxf>
      <font>
        <color rgb="FF000099"/>
      </font>
    </dxf>
    <dxf>
      <font>
        <color auto="1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7E4BC"/>
      <rgbColor rgb="000000FF"/>
      <rgbColor rgb="00FFFF00"/>
      <rgbColor rgb="00F2DDD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C5D9F1"/>
      <rgbColor rgb="00CC99FF"/>
      <rgbColor rgb="00DBE5F1"/>
      <rgbColor rgb="003366FF"/>
      <rgbColor rgb="0033CCCC"/>
      <rgbColor rgb="0099CC00"/>
      <rgbColor rgb="00FFCC00"/>
      <rgbColor rgb="00F79646"/>
      <rgbColor rgb="00FF6600"/>
      <rgbColor rgb="00666699"/>
      <rgbColor rgb="00969696"/>
      <rgbColor rgb="00003366"/>
      <rgbColor rgb="0075923C"/>
      <rgbColor rgb="00003300"/>
      <rgbColor rgb="00333300"/>
      <rgbColor rgb="00993300"/>
      <rgbColor rgb="00993366"/>
      <rgbColor rgb="00333399"/>
      <rgbColor rgb="00333333"/>
    </indexedColors>
    <mruColors>
      <color rgb="FF3333FF"/>
      <color rgb="FF577FD7"/>
      <color rgb="FF8787E1"/>
      <color rgb="FF3399FF"/>
      <color rgb="FF00D246"/>
      <color rgb="FF0000FF"/>
      <color rgb="FF0099CC"/>
      <color rgb="FF33CCCC"/>
      <color rgb="FF0000CC"/>
      <color rgb="FFA305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647700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6343650" y="0"/>
          <a:ext cx="64770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1</xdr:row>
      <xdr:rowOff>38100</xdr:rowOff>
    </xdr:to>
    <xdr:sp macro="" textlink="">
      <xdr:nvSpPr>
        <xdr:cNvPr id="2" name="1 Proceso alternativo">
          <a:hlinkClick xmlns:r="http://schemas.openxmlformats.org/officeDocument/2006/relationships" r:id="rId1" tooltip="Ir a Indice"/>
        </xdr:cNvPr>
        <xdr:cNvSpPr/>
      </xdr:nvSpPr>
      <xdr:spPr bwMode="auto">
        <a:xfrm>
          <a:off x="4876800" y="0"/>
          <a:ext cx="0" cy="228600"/>
        </a:xfrm>
        <a:prstGeom prst="flowChartAlternateProcess">
          <a:avLst/>
        </a:prstGeom>
        <a:solidFill>
          <a:schemeClr val="bg1">
            <a:lumMod val="6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44450" dist="27940" dir="5400000" algn="ctr">
            <a:srgbClr val="000000">
              <a:alpha val="32000"/>
            </a:srgbClr>
          </a:outerShdw>
          <a:reflection blurRad="6350" stA="50000" endA="295" endPos="92000" dist="101600" dir="5400000" sy="-100000" algn="bl" rotWithShape="0"/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s-MX" sz="1100">
              <a:solidFill>
                <a:srgbClr val="002060"/>
              </a:solidFill>
            </a:rPr>
            <a:t> </a:t>
          </a:r>
          <a:r>
            <a:rPr lang="es-MX" sz="1100" baseline="0">
              <a:solidFill>
                <a:srgbClr val="002060"/>
              </a:solidFill>
            </a:rPr>
            <a:t> </a:t>
          </a:r>
          <a:r>
            <a:rPr lang="es-MX" sz="1600" b="1">
              <a:solidFill>
                <a:srgbClr val="002060"/>
              </a:solidFill>
            </a:rPr>
            <a:t>Indice</a:t>
          </a:r>
          <a:endParaRPr lang="es-MX" sz="1100" b="1">
            <a:solidFill>
              <a:srgbClr val="00206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Opciones%20de%20Su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Dec.%20Anual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Documents\Texcoco\Sipred%20PM%209.1%202009%20texco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Inversiones"/>
      <sheetName val="Resumen de Inversiones"/>
      <sheetName val="Hoja1"/>
      <sheetName val="Hoja2"/>
    </sheetNames>
    <sheetDataSet>
      <sheetData sheetId="0">
        <row r="3">
          <cell r="B3">
            <v>1</v>
          </cell>
          <cell r="C3" t="str">
            <v>Enero</v>
          </cell>
          <cell r="D3">
            <v>11</v>
          </cell>
          <cell r="F3">
            <v>1</v>
          </cell>
          <cell r="G3" t="str">
            <v>Enero</v>
          </cell>
          <cell r="H3">
            <v>0</v>
          </cell>
        </row>
        <row r="4">
          <cell r="B4">
            <v>2</v>
          </cell>
          <cell r="C4" t="str">
            <v>Febrero</v>
          </cell>
          <cell r="D4">
            <v>10</v>
          </cell>
          <cell r="F4">
            <v>2</v>
          </cell>
          <cell r="G4" t="str">
            <v>Febrero</v>
          </cell>
          <cell r="H4">
            <v>1</v>
          </cell>
        </row>
        <row r="5">
          <cell r="B5">
            <v>3</v>
          </cell>
          <cell r="C5" t="str">
            <v>Marzo</v>
          </cell>
          <cell r="D5">
            <v>9</v>
          </cell>
          <cell r="F5">
            <v>3</v>
          </cell>
          <cell r="G5" t="str">
            <v>Marzo</v>
          </cell>
          <cell r="H5">
            <v>2</v>
          </cell>
        </row>
        <row r="6">
          <cell r="B6">
            <v>4</v>
          </cell>
          <cell r="C6" t="str">
            <v>Abril</v>
          </cell>
          <cell r="D6">
            <v>8</v>
          </cell>
          <cell r="F6">
            <v>4</v>
          </cell>
          <cell r="G6" t="str">
            <v>Abril</v>
          </cell>
          <cell r="H6">
            <v>3</v>
          </cell>
        </row>
        <row r="7">
          <cell r="B7">
            <v>5</v>
          </cell>
          <cell r="C7" t="str">
            <v>Mayo</v>
          </cell>
          <cell r="D7">
            <v>7</v>
          </cell>
          <cell r="F7">
            <v>5</v>
          </cell>
          <cell r="G7" t="str">
            <v>Mayo</v>
          </cell>
          <cell r="H7">
            <v>4</v>
          </cell>
        </row>
        <row r="8">
          <cell r="B8">
            <v>6</v>
          </cell>
          <cell r="C8" t="str">
            <v>Junio</v>
          </cell>
          <cell r="D8">
            <v>6</v>
          </cell>
          <cell r="F8">
            <v>6</v>
          </cell>
          <cell r="G8" t="str">
            <v>Junio</v>
          </cell>
          <cell r="H8">
            <v>5</v>
          </cell>
        </row>
        <row r="9">
          <cell r="B9">
            <v>7</v>
          </cell>
          <cell r="C9" t="str">
            <v>Julio</v>
          </cell>
          <cell r="D9">
            <v>5</v>
          </cell>
          <cell r="F9">
            <v>7</v>
          </cell>
          <cell r="G9" t="str">
            <v>Julio</v>
          </cell>
          <cell r="H9">
            <v>6</v>
          </cell>
        </row>
        <row r="10">
          <cell r="B10">
            <v>8</v>
          </cell>
          <cell r="C10" t="str">
            <v>Agosto</v>
          </cell>
          <cell r="D10">
            <v>4</v>
          </cell>
          <cell r="F10">
            <v>8</v>
          </cell>
          <cell r="G10" t="str">
            <v>Agosto</v>
          </cell>
          <cell r="H10">
            <v>7</v>
          </cell>
        </row>
        <row r="11">
          <cell r="B11">
            <v>9</v>
          </cell>
          <cell r="C11" t="str">
            <v>Septiembre</v>
          </cell>
          <cell r="D11">
            <v>3</v>
          </cell>
          <cell r="F11">
            <v>9</v>
          </cell>
          <cell r="G11" t="str">
            <v>Septiembre</v>
          </cell>
          <cell r="H11">
            <v>8</v>
          </cell>
        </row>
        <row r="12">
          <cell r="B12">
            <v>10</v>
          </cell>
          <cell r="C12" t="str">
            <v>Octubre</v>
          </cell>
          <cell r="D12">
            <v>2</v>
          </cell>
          <cell r="F12">
            <v>10</v>
          </cell>
          <cell r="G12" t="str">
            <v>Octubre</v>
          </cell>
          <cell r="H12">
            <v>9</v>
          </cell>
        </row>
        <row r="13">
          <cell r="B13">
            <v>11</v>
          </cell>
          <cell r="C13" t="str">
            <v>Noviembre</v>
          </cell>
          <cell r="D13">
            <v>1</v>
          </cell>
          <cell r="F13">
            <v>11</v>
          </cell>
          <cell r="G13" t="str">
            <v>Noviembre</v>
          </cell>
          <cell r="H13">
            <v>10</v>
          </cell>
        </row>
        <row r="14">
          <cell r="B14">
            <v>12</v>
          </cell>
          <cell r="C14" t="str">
            <v>Diciembre</v>
          </cell>
          <cell r="D14">
            <v>0</v>
          </cell>
          <cell r="F14">
            <v>12</v>
          </cell>
          <cell r="G14" t="str">
            <v>Diciembre</v>
          </cell>
          <cell r="H14">
            <v>11</v>
          </cell>
        </row>
        <row r="19">
          <cell r="B19">
            <v>1</v>
          </cell>
          <cell r="C19" t="str">
            <v>Enero</v>
          </cell>
          <cell r="D19">
            <v>6</v>
          </cell>
          <cell r="F19">
            <v>1</v>
          </cell>
          <cell r="G19" t="str">
            <v>Enero</v>
          </cell>
          <cell r="H19">
            <v>1</v>
          </cell>
        </row>
        <row r="20">
          <cell r="B20">
            <v>2</v>
          </cell>
          <cell r="C20" t="str">
            <v>Febrero</v>
          </cell>
          <cell r="D20">
            <v>6</v>
          </cell>
          <cell r="F20">
            <v>2</v>
          </cell>
          <cell r="G20" t="str">
            <v>Febrero</v>
          </cell>
          <cell r="H20">
            <v>1</v>
          </cell>
        </row>
        <row r="21">
          <cell r="B21">
            <v>3</v>
          </cell>
          <cell r="C21" t="str">
            <v>Marzo</v>
          </cell>
          <cell r="D21">
            <v>7</v>
          </cell>
          <cell r="F21">
            <v>3</v>
          </cell>
          <cell r="G21" t="str">
            <v>Marzo</v>
          </cell>
          <cell r="H21">
            <v>1</v>
          </cell>
        </row>
        <row r="22">
          <cell r="B22">
            <v>4</v>
          </cell>
          <cell r="C22" t="str">
            <v>Abril</v>
          </cell>
          <cell r="D22">
            <v>7</v>
          </cell>
          <cell r="F22">
            <v>4</v>
          </cell>
          <cell r="G22" t="str">
            <v>Abril</v>
          </cell>
          <cell r="H22">
            <v>2</v>
          </cell>
        </row>
        <row r="23">
          <cell r="B23">
            <v>5</v>
          </cell>
          <cell r="C23" t="str">
            <v>Mayo</v>
          </cell>
          <cell r="D23">
            <v>8</v>
          </cell>
          <cell r="F23">
            <v>5</v>
          </cell>
          <cell r="G23" t="str">
            <v>Mayo</v>
          </cell>
          <cell r="H23">
            <v>2</v>
          </cell>
        </row>
        <row r="24">
          <cell r="B24">
            <v>6</v>
          </cell>
          <cell r="C24" t="str">
            <v>Junio</v>
          </cell>
          <cell r="D24">
            <v>8</v>
          </cell>
          <cell r="F24">
            <v>6</v>
          </cell>
          <cell r="G24" t="str">
            <v>Junio</v>
          </cell>
          <cell r="H24">
            <v>3</v>
          </cell>
        </row>
        <row r="25">
          <cell r="B25">
            <v>7</v>
          </cell>
          <cell r="C25" t="str">
            <v>Julio</v>
          </cell>
          <cell r="D25">
            <v>9</v>
          </cell>
          <cell r="F25">
            <v>7</v>
          </cell>
          <cell r="G25" t="str">
            <v>Julio</v>
          </cell>
          <cell r="H25">
            <v>3</v>
          </cell>
        </row>
        <row r="26">
          <cell r="B26">
            <v>8</v>
          </cell>
          <cell r="C26" t="str">
            <v>Agosto</v>
          </cell>
          <cell r="D26">
            <v>9</v>
          </cell>
          <cell r="F26">
            <v>8</v>
          </cell>
          <cell r="G26" t="str">
            <v>Agosto</v>
          </cell>
          <cell r="H26">
            <v>4</v>
          </cell>
        </row>
        <row r="27">
          <cell r="B27">
            <v>9</v>
          </cell>
          <cell r="C27" t="str">
            <v>Septiembre</v>
          </cell>
          <cell r="D27">
            <v>10</v>
          </cell>
          <cell r="F27">
            <v>9</v>
          </cell>
          <cell r="G27" t="str">
            <v>Septiembre</v>
          </cell>
          <cell r="H27">
            <v>4</v>
          </cell>
        </row>
        <row r="28">
          <cell r="B28">
            <v>10</v>
          </cell>
          <cell r="C28" t="str">
            <v>Octubre</v>
          </cell>
          <cell r="D28">
            <v>10</v>
          </cell>
          <cell r="F28">
            <v>10</v>
          </cell>
          <cell r="G28" t="str">
            <v>Octubre</v>
          </cell>
          <cell r="H28">
            <v>5</v>
          </cell>
        </row>
        <row r="29">
          <cell r="B29">
            <v>11</v>
          </cell>
          <cell r="C29" t="str">
            <v>Noviembre</v>
          </cell>
          <cell r="D29">
            <v>11</v>
          </cell>
          <cell r="F29">
            <v>11</v>
          </cell>
          <cell r="G29" t="str">
            <v>Noviembre</v>
          </cell>
          <cell r="H29">
            <v>5</v>
          </cell>
        </row>
        <row r="30">
          <cell r="B30">
            <v>12</v>
          </cell>
          <cell r="C30" t="str">
            <v>Diciembre</v>
          </cell>
          <cell r="D30">
            <v>12</v>
          </cell>
          <cell r="F30">
            <v>12</v>
          </cell>
          <cell r="G30" t="str">
            <v>Diciembre</v>
          </cell>
          <cell r="H30">
            <v>6</v>
          </cell>
        </row>
      </sheetData>
      <sheetData sheetId="1">
        <row r="3">
          <cell r="D3">
            <v>40544</v>
          </cell>
        </row>
        <row r="6">
          <cell r="A6">
            <v>6</v>
          </cell>
          <cell r="AB6">
            <v>0</v>
          </cell>
        </row>
        <row r="7">
          <cell r="A7">
            <v>6</v>
          </cell>
          <cell r="AB7">
            <v>0</v>
          </cell>
        </row>
        <row r="8">
          <cell r="A8">
            <v>6</v>
          </cell>
          <cell r="AB8">
            <v>0</v>
          </cell>
        </row>
        <row r="9">
          <cell r="A9">
            <v>6</v>
          </cell>
          <cell r="AB9">
            <v>0</v>
          </cell>
        </row>
        <row r="10">
          <cell r="A10">
            <v>6</v>
          </cell>
          <cell r="AB10">
            <v>0</v>
          </cell>
        </row>
        <row r="11">
          <cell r="A11">
            <v>6</v>
          </cell>
          <cell r="AB11">
            <v>0</v>
          </cell>
        </row>
        <row r="12">
          <cell r="A12">
            <v>6</v>
          </cell>
          <cell r="AB12">
            <v>0</v>
          </cell>
        </row>
        <row r="13">
          <cell r="A13">
            <v>6</v>
          </cell>
          <cell r="AB13">
            <v>0</v>
          </cell>
        </row>
        <row r="14">
          <cell r="A14">
            <v>6</v>
          </cell>
          <cell r="AB14">
            <v>0</v>
          </cell>
        </row>
        <row r="15">
          <cell r="A15">
            <v>6</v>
          </cell>
          <cell r="AB15">
            <v>28542.15</v>
          </cell>
        </row>
        <row r="16">
          <cell r="A16">
            <v>6</v>
          </cell>
          <cell r="AB16">
            <v>11964.77</v>
          </cell>
        </row>
        <row r="17">
          <cell r="A17">
            <v>6</v>
          </cell>
          <cell r="AB17">
            <v>13709.9</v>
          </cell>
        </row>
        <row r="18">
          <cell r="A18">
            <v>6</v>
          </cell>
          <cell r="AB18">
            <v>20044.32</v>
          </cell>
        </row>
        <row r="19">
          <cell r="A19">
            <v>6</v>
          </cell>
          <cell r="AB19">
            <v>13362.5</v>
          </cell>
        </row>
        <row r="20">
          <cell r="A20">
            <v>5</v>
          </cell>
          <cell r="AB20">
            <v>0</v>
          </cell>
        </row>
        <row r="21">
          <cell r="A21">
            <v>5</v>
          </cell>
          <cell r="AB21">
            <v>0</v>
          </cell>
        </row>
        <row r="22">
          <cell r="A22">
            <v>5</v>
          </cell>
          <cell r="AB22">
            <v>0</v>
          </cell>
        </row>
        <row r="23">
          <cell r="A23">
            <v>5</v>
          </cell>
          <cell r="AB23">
            <v>0</v>
          </cell>
        </row>
        <row r="24">
          <cell r="A24">
            <v>5</v>
          </cell>
          <cell r="AB24">
            <v>505.82</v>
          </cell>
        </row>
        <row r="25">
          <cell r="A25">
            <v>5</v>
          </cell>
          <cell r="AB25">
            <v>1327.89</v>
          </cell>
        </row>
        <row r="26">
          <cell r="A26">
            <v>5</v>
          </cell>
          <cell r="AB26">
            <v>497.07</v>
          </cell>
        </row>
        <row r="27">
          <cell r="A27">
            <v>5</v>
          </cell>
          <cell r="AB27">
            <v>270.18</v>
          </cell>
        </row>
        <row r="28">
          <cell r="A28">
            <v>5</v>
          </cell>
          <cell r="AB28">
            <v>208.23</v>
          </cell>
        </row>
        <row r="29">
          <cell r="A29">
            <v>5</v>
          </cell>
          <cell r="AB29">
            <v>948.11</v>
          </cell>
        </row>
        <row r="30">
          <cell r="A30">
            <v>5</v>
          </cell>
          <cell r="AB30">
            <v>217.92</v>
          </cell>
        </row>
        <row r="31">
          <cell r="A31">
            <v>5</v>
          </cell>
          <cell r="AB31">
            <v>154.13999999999999</v>
          </cell>
        </row>
        <row r="32">
          <cell r="A32">
            <v>5</v>
          </cell>
          <cell r="AB32">
            <v>976.21</v>
          </cell>
        </row>
        <row r="33">
          <cell r="A33">
            <v>5</v>
          </cell>
          <cell r="AB33">
            <v>67.319999999999993</v>
          </cell>
        </row>
        <row r="34">
          <cell r="A34">
            <v>5</v>
          </cell>
          <cell r="AB34">
            <v>110.81</v>
          </cell>
        </row>
        <row r="35">
          <cell r="A35">
            <v>5</v>
          </cell>
          <cell r="AB35">
            <v>488.91</v>
          </cell>
        </row>
        <row r="36">
          <cell r="A36">
            <v>5</v>
          </cell>
          <cell r="AB36">
            <v>1202.79</v>
          </cell>
        </row>
        <row r="37">
          <cell r="A37">
            <v>5</v>
          </cell>
          <cell r="AB37">
            <v>922.05</v>
          </cell>
        </row>
        <row r="38">
          <cell r="A38">
            <v>5</v>
          </cell>
          <cell r="AB38">
            <v>691.67</v>
          </cell>
        </row>
        <row r="39">
          <cell r="A39">
            <v>5</v>
          </cell>
          <cell r="AB39">
            <v>3993.77</v>
          </cell>
        </row>
        <row r="40">
          <cell r="A40">
            <v>5</v>
          </cell>
          <cell r="AB40">
            <v>4087.63</v>
          </cell>
        </row>
        <row r="41">
          <cell r="A41">
            <v>5</v>
          </cell>
          <cell r="AB41">
            <v>705.83</v>
          </cell>
        </row>
        <row r="42">
          <cell r="A42">
            <v>8</v>
          </cell>
          <cell r="AB42">
            <v>0</v>
          </cell>
        </row>
        <row r="43">
          <cell r="A43">
            <v>8</v>
          </cell>
          <cell r="AB43">
            <v>0</v>
          </cell>
        </row>
        <row r="44">
          <cell r="A44">
            <v>8</v>
          </cell>
          <cell r="AB44">
            <v>0</v>
          </cell>
        </row>
        <row r="45">
          <cell r="A45">
            <v>8</v>
          </cell>
          <cell r="AB45">
            <v>0</v>
          </cell>
        </row>
        <row r="46">
          <cell r="A46">
            <v>8</v>
          </cell>
          <cell r="AB46">
            <v>0</v>
          </cell>
        </row>
        <row r="47">
          <cell r="A47">
            <v>8</v>
          </cell>
          <cell r="AB47">
            <v>0</v>
          </cell>
        </row>
        <row r="48">
          <cell r="A48">
            <v>8</v>
          </cell>
          <cell r="AB48">
            <v>0</v>
          </cell>
        </row>
        <row r="49">
          <cell r="A49">
            <v>8</v>
          </cell>
          <cell r="AB49">
            <v>0</v>
          </cell>
        </row>
        <row r="50">
          <cell r="A50">
            <v>8</v>
          </cell>
          <cell r="AB50">
            <v>0</v>
          </cell>
        </row>
        <row r="51">
          <cell r="A51">
            <v>8</v>
          </cell>
          <cell r="AB51">
            <v>0</v>
          </cell>
        </row>
        <row r="52">
          <cell r="A52">
            <v>8</v>
          </cell>
          <cell r="AB52">
            <v>0</v>
          </cell>
        </row>
        <row r="53">
          <cell r="A53">
            <v>8</v>
          </cell>
          <cell r="AB53">
            <v>0</v>
          </cell>
        </row>
        <row r="54">
          <cell r="A54">
            <v>8</v>
          </cell>
          <cell r="AB54">
            <v>0</v>
          </cell>
        </row>
        <row r="55">
          <cell r="A55">
            <v>8</v>
          </cell>
          <cell r="AB55">
            <v>0</v>
          </cell>
        </row>
        <row r="56">
          <cell r="A56">
            <v>8</v>
          </cell>
          <cell r="AB56">
            <v>0</v>
          </cell>
        </row>
        <row r="57">
          <cell r="A57">
            <v>8</v>
          </cell>
          <cell r="AB57">
            <v>0</v>
          </cell>
        </row>
        <row r="58">
          <cell r="A58">
            <v>8</v>
          </cell>
          <cell r="AB58">
            <v>0</v>
          </cell>
        </row>
        <row r="59">
          <cell r="A59">
            <v>8</v>
          </cell>
          <cell r="AB59">
            <v>0</v>
          </cell>
        </row>
        <row r="60">
          <cell r="A60">
            <v>8</v>
          </cell>
          <cell r="AB60">
            <v>0</v>
          </cell>
        </row>
        <row r="61">
          <cell r="A61">
            <v>8</v>
          </cell>
          <cell r="AB61">
            <v>0</v>
          </cell>
        </row>
        <row r="62">
          <cell r="A62">
            <v>8</v>
          </cell>
          <cell r="AB62">
            <v>0</v>
          </cell>
        </row>
        <row r="63">
          <cell r="A63">
            <v>8</v>
          </cell>
          <cell r="AB63">
            <v>0</v>
          </cell>
        </row>
        <row r="64">
          <cell r="A64">
            <v>8</v>
          </cell>
          <cell r="AB64">
            <v>2849.89</v>
          </cell>
        </row>
        <row r="65">
          <cell r="A65">
            <v>8</v>
          </cell>
          <cell r="AB65">
            <v>1090.3399999999999</v>
          </cell>
        </row>
        <row r="66">
          <cell r="A66">
            <v>8</v>
          </cell>
          <cell r="AB66">
            <v>956.67</v>
          </cell>
        </row>
        <row r="67">
          <cell r="A67">
            <v>8</v>
          </cell>
          <cell r="AB67">
            <v>956.67</v>
          </cell>
        </row>
        <row r="68">
          <cell r="A68">
            <v>8</v>
          </cell>
          <cell r="AB68">
            <v>956.67</v>
          </cell>
        </row>
        <row r="69">
          <cell r="A69">
            <v>8</v>
          </cell>
          <cell r="AB69">
            <v>956.67</v>
          </cell>
        </row>
        <row r="70">
          <cell r="A70">
            <v>8</v>
          </cell>
          <cell r="AB70">
            <v>956.67</v>
          </cell>
        </row>
        <row r="71">
          <cell r="A71">
            <v>21</v>
          </cell>
          <cell r="AB71">
            <v>103846.15</v>
          </cell>
        </row>
      </sheetData>
      <sheetData sheetId="2"/>
      <sheetData sheetId="3">
        <row r="1">
          <cell r="A1">
            <v>25204</v>
          </cell>
          <cell r="B1">
            <v>1.5434126596E-2</v>
          </cell>
        </row>
        <row r="2">
          <cell r="A2">
            <v>25235</v>
          </cell>
          <cell r="B2">
            <v>1.5489521629000001E-2</v>
          </cell>
        </row>
        <row r="3">
          <cell r="A3">
            <v>25263</v>
          </cell>
          <cell r="B3">
            <v>1.5504809914E-2</v>
          </cell>
        </row>
        <row r="4">
          <cell r="A4">
            <v>25294</v>
          </cell>
          <cell r="B4">
            <v>1.5546833732E-2</v>
          </cell>
        </row>
        <row r="5">
          <cell r="A5">
            <v>25324</v>
          </cell>
          <cell r="B5">
            <v>1.5546833732E-2</v>
          </cell>
        </row>
        <row r="6">
          <cell r="A6">
            <v>25355</v>
          </cell>
          <cell r="B6">
            <v>1.5602235662000001E-2</v>
          </cell>
        </row>
        <row r="7">
          <cell r="A7">
            <v>25385</v>
          </cell>
          <cell r="B7">
            <v>1.5661457938000001E-2</v>
          </cell>
        </row>
        <row r="8">
          <cell r="A8">
            <v>25416</v>
          </cell>
          <cell r="B8">
            <v>1.5678656395999999E-2</v>
          </cell>
        </row>
        <row r="9">
          <cell r="A9">
            <v>25447</v>
          </cell>
          <cell r="B9">
            <v>1.5825753553000001E-2</v>
          </cell>
        </row>
        <row r="10">
          <cell r="A10">
            <v>25477</v>
          </cell>
          <cell r="B10">
            <v>1.5991959342000001E-2</v>
          </cell>
        </row>
        <row r="11">
          <cell r="A11">
            <v>25508</v>
          </cell>
          <cell r="B11">
            <v>1.5993869514999998E-2</v>
          </cell>
        </row>
        <row r="12">
          <cell r="A12">
            <v>25538</v>
          </cell>
          <cell r="B12">
            <v>1.6114224242E-2</v>
          </cell>
        </row>
        <row r="13">
          <cell r="A13">
            <v>25569</v>
          </cell>
          <cell r="B13">
            <v>1.6236489141999998E-2</v>
          </cell>
        </row>
        <row r="14">
          <cell r="A14">
            <v>25600</v>
          </cell>
          <cell r="B14">
            <v>1.6234578969000001E-2</v>
          </cell>
        </row>
        <row r="15">
          <cell r="A15">
            <v>25628</v>
          </cell>
          <cell r="B15">
            <v>1.6282340204E-2</v>
          </cell>
        </row>
        <row r="16">
          <cell r="A16">
            <v>25659</v>
          </cell>
          <cell r="B16">
            <v>1.6303352112999998E-2</v>
          </cell>
        </row>
        <row r="17">
          <cell r="A17">
            <v>25689</v>
          </cell>
          <cell r="B17">
            <v>1.6337742132999999E-2</v>
          </cell>
        </row>
        <row r="18">
          <cell r="A18">
            <v>25720</v>
          </cell>
          <cell r="B18">
            <v>1.6437084950999999E-2</v>
          </cell>
        </row>
        <row r="19">
          <cell r="A19">
            <v>25750</v>
          </cell>
          <cell r="B19">
            <v>1.6517319137000001E-2</v>
          </cell>
        </row>
        <row r="20">
          <cell r="A20">
            <v>25781</v>
          </cell>
          <cell r="B20">
            <v>1.6593732975999999E-2</v>
          </cell>
        </row>
        <row r="21">
          <cell r="A21">
            <v>25812</v>
          </cell>
          <cell r="B21">
            <v>1.6633853516999999E-2</v>
          </cell>
        </row>
        <row r="22">
          <cell r="A22">
            <v>25842</v>
          </cell>
          <cell r="B22">
            <v>1.6639584036999999E-2</v>
          </cell>
        </row>
        <row r="23">
          <cell r="A23">
            <v>25873</v>
          </cell>
          <cell r="B23">
            <v>1.6729375987E-2</v>
          </cell>
        </row>
        <row r="24">
          <cell r="A24">
            <v>25903</v>
          </cell>
          <cell r="B24">
            <v>1.6870742623E-2</v>
          </cell>
        </row>
        <row r="25">
          <cell r="A25">
            <v>25934</v>
          </cell>
          <cell r="B25">
            <v>1.7036948412E-2</v>
          </cell>
        </row>
        <row r="26">
          <cell r="A26">
            <v>25965</v>
          </cell>
          <cell r="B26">
            <v>1.710763173E-2</v>
          </cell>
        </row>
        <row r="27">
          <cell r="A27">
            <v>25993</v>
          </cell>
          <cell r="B27">
            <v>1.7172584527E-2</v>
          </cell>
        </row>
        <row r="28">
          <cell r="A28">
            <v>26024</v>
          </cell>
          <cell r="B28">
            <v>1.7260466302999999E-2</v>
          </cell>
        </row>
        <row r="29">
          <cell r="A29">
            <v>26054</v>
          </cell>
          <cell r="B29">
            <v>1.7296766496999998E-2</v>
          </cell>
        </row>
        <row r="30">
          <cell r="A30">
            <v>26085</v>
          </cell>
          <cell r="B30">
            <v>1.7375090509000001E-2</v>
          </cell>
        </row>
        <row r="31">
          <cell r="A31">
            <v>26115</v>
          </cell>
          <cell r="B31">
            <v>1.7361719293999999E-2</v>
          </cell>
        </row>
        <row r="32">
          <cell r="A32">
            <v>26146</v>
          </cell>
          <cell r="B32">
            <v>1.7520277492000001E-2</v>
          </cell>
        </row>
        <row r="33">
          <cell r="A33">
            <v>26177</v>
          </cell>
          <cell r="B33">
            <v>1.7577589594999998E-2</v>
          </cell>
        </row>
        <row r="34">
          <cell r="A34">
            <v>26207</v>
          </cell>
          <cell r="B34">
            <v>1.7594788053E-2</v>
          </cell>
        </row>
        <row r="35">
          <cell r="A35">
            <v>26238</v>
          </cell>
          <cell r="B35">
            <v>1.7623440657E-2</v>
          </cell>
        </row>
        <row r="36">
          <cell r="A36">
            <v>26268</v>
          </cell>
          <cell r="B36">
            <v>1.7707502085999999E-2</v>
          </cell>
        </row>
        <row r="37">
          <cell r="A37">
            <v>26299</v>
          </cell>
          <cell r="B37">
            <v>1.7785826098000002E-2</v>
          </cell>
        </row>
        <row r="38">
          <cell r="A38">
            <v>26330</v>
          </cell>
          <cell r="B38">
            <v>1.7841228027999999E-2</v>
          </cell>
        </row>
        <row r="39">
          <cell r="A39">
            <v>26359</v>
          </cell>
          <cell r="B39">
            <v>1.7938660671999999E-2</v>
          </cell>
        </row>
        <row r="40">
          <cell r="A40">
            <v>26390</v>
          </cell>
          <cell r="B40">
            <v>1.8051374703999999E-2</v>
          </cell>
        </row>
        <row r="41">
          <cell r="A41">
            <v>26420</v>
          </cell>
          <cell r="B41">
            <v>1.8087668001999999E-2</v>
          </cell>
        </row>
        <row r="42">
          <cell r="A42">
            <v>26451</v>
          </cell>
          <cell r="B42">
            <v>1.8221393943999999E-2</v>
          </cell>
        </row>
        <row r="43">
          <cell r="A43">
            <v>26481</v>
          </cell>
          <cell r="B43">
            <v>1.8290173983999999E-2</v>
          </cell>
        </row>
        <row r="44">
          <cell r="A44">
            <v>26512</v>
          </cell>
          <cell r="B44">
            <v>1.8410528711000001E-2</v>
          </cell>
        </row>
        <row r="45">
          <cell r="A45">
            <v>26543</v>
          </cell>
          <cell r="B45">
            <v>1.8494583243999999E-2</v>
          </cell>
        </row>
        <row r="46">
          <cell r="A46">
            <v>26573</v>
          </cell>
          <cell r="B46">
            <v>1.8507954459000001E-2</v>
          </cell>
        </row>
        <row r="47">
          <cell r="A47">
            <v>26604</v>
          </cell>
          <cell r="B47">
            <v>1.8628309185999999E-2</v>
          </cell>
        </row>
        <row r="48">
          <cell r="A48">
            <v>26634</v>
          </cell>
          <cell r="B48">
            <v>1.8691358706E-2</v>
          </cell>
        </row>
        <row r="49">
          <cell r="A49">
            <v>26665</v>
          </cell>
          <cell r="B49">
            <v>1.8962630937E-2</v>
          </cell>
        </row>
        <row r="50">
          <cell r="A50">
            <v>26696</v>
          </cell>
          <cell r="B50">
            <v>1.9119285856999998E-2</v>
          </cell>
        </row>
        <row r="51">
          <cell r="A51">
            <v>26724</v>
          </cell>
          <cell r="B51">
            <v>1.9287401818999999E-2</v>
          </cell>
        </row>
        <row r="52">
          <cell r="A52">
            <v>26755</v>
          </cell>
          <cell r="B52">
            <v>1.9593064069999999E-2</v>
          </cell>
        </row>
        <row r="53">
          <cell r="A53">
            <v>26785</v>
          </cell>
          <cell r="B53">
            <v>1.9801300572999999E-2</v>
          </cell>
        </row>
        <row r="54">
          <cell r="A54">
            <v>26816</v>
          </cell>
          <cell r="B54">
            <v>1.9963679118E-2</v>
          </cell>
        </row>
        <row r="55">
          <cell r="A55">
            <v>26846</v>
          </cell>
          <cell r="B55">
            <v>2.0475667699E-2</v>
          </cell>
        </row>
        <row r="56">
          <cell r="A56">
            <v>26877</v>
          </cell>
          <cell r="B56">
            <v>2.0804258929000001E-2</v>
          </cell>
        </row>
        <row r="57">
          <cell r="A57">
            <v>26908</v>
          </cell>
          <cell r="B57">
            <v>2.1299049051E-2</v>
          </cell>
        </row>
        <row r="58">
          <cell r="A58">
            <v>26938</v>
          </cell>
          <cell r="B58">
            <v>2.1572238351E-2</v>
          </cell>
        </row>
        <row r="59">
          <cell r="A59">
            <v>26969</v>
          </cell>
          <cell r="B59">
            <v>2.1837786957000001E-2</v>
          </cell>
        </row>
        <row r="60">
          <cell r="A60">
            <v>26999</v>
          </cell>
          <cell r="B60">
            <v>2.2686000564999999E-2</v>
          </cell>
        </row>
        <row r="61">
          <cell r="A61">
            <v>27030</v>
          </cell>
          <cell r="B61">
            <v>2.3497920876E-2</v>
          </cell>
        </row>
        <row r="62">
          <cell r="A62">
            <v>27061</v>
          </cell>
          <cell r="B62">
            <v>2.4029011191999999E-2</v>
          </cell>
        </row>
        <row r="63">
          <cell r="A63">
            <v>27089</v>
          </cell>
          <cell r="B63">
            <v>2.4214325612000001E-2</v>
          </cell>
        </row>
        <row r="64">
          <cell r="A64">
            <v>27120</v>
          </cell>
          <cell r="B64">
            <v>2.4542909945999999E-2</v>
          </cell>
        </row>
        <row r="65">
          <cell r="A65">
            <v>27150</v>
          </cell>
          <cell r="B65">
            <v>2.4735865060000001E-2</v>
          </cell>
        </row>
        <row r="66">
          <cell r="A66">
            <v>27181</v>
          </cell>
          <cell r="B66">
            <v>2.4980394861E-2</v>
          </cell>
        </row>
        <row r="67">
          <cell r="A67">
            <v>27211</v>
          </cell>
          <cell r="B67">
            <v>2.5341459042000001E-2</v>
          </cell>
        </row>
        <row r="68">
          <cell r="A68">
            <v>27242</v>
          </cell>
          <cell r="B68">
            <v>2.5608917820999999E-2</v>
          </cell>
        </row>
        <row r="69">
          <cell r="A69">
            <v>27273</v>
          </cell>
          <cell r="B69">
            <v>2.5899298684E-2</v>
          </cell>
        </row>
        <row r="70">
          <cell r="A70">
            <v>27303</v>
          </cell>
          <cell r="B70">
            <v>2.6413190542E-2</v>
          </cell>
        </row>
        <row r="71">
          <cell r="A71">
            <v>27334</v>
          </cell>
          <cell r="B71">
            <v>2.7146786839999999E-2</v>
          </cell>
        </row>
        <row r="72">
          <cell r="A72">
            <v>27364</v>
          </cell>
          <cell r="B72">
            <v>2.7358843689999999E-2</v>
          </cell>
        </row>
        <row r="73">
          <cell r="A73">
            <v>27395</v>
          </cell>
          <cell r="B73">
            <v>2.7708446828999998E-2</v>
          </cell>
        </row>
        <row r="74">
          <cell r="A74">
            <v>27426</v>
          </cell>
          <cell r="B74">
            <v>2.7861274506000001E-2</v>
          </cell>
        </row>
        <row r="75">
          <cell r="A75">
            <v>27454</v>
          </cell>
          <cell r="B75">
            <v>2.8037031162999999E-2</v>
          </cell>
        </row>
        <row r="76">
          <cell r="A76">
            <v>27485</v>
          </cell>
          <cell r="B76">
            <v>2.8273920269E-2</v>
          </cell>
        </row>
        <row r="77">
          <cell r="A77">
            <v>27515</v>
          </cell>
          <cell r="B77">
            <v>2.8652182908E-2</v>
          </cell>
        </row>
        <row r="78">
          <cell r="A78">
            <v>27546</v>
          </cell>
          <cell r="B78">
            <v>2.9139332335999999E-2</v>
          </cell>
        </row>
        <row r="79">
          <cell r="A79">
            <v>27576</v>
          </cell>
          <cell r="B79">
            <v>2.9372401095E-2</v>
          </cell>
        </row>
        <row r="80">
          <cell r="A80">
            <v>27607</v>
          </cell>
          <cell r="B80">
            <v>2.9626488659999999E-2</v>
          </cell>
        </row>
        <row r="81">
          <cell r="A81">
            <v>27638</v>
          </cell>
          <cell r="B81">
            <v>2.9842358961000001E-2</v>
          </cell>
        </row>
        <row r="82">
          <cell r="A82">
            <v>27668</v>
          </cell>
          <cell r="B82">
            <v>2.9995193534E-2</v>
          </cell>
        </row>
        <row r="83">
          <cell r="A83">
            <v>27699</v>
          </cell>
          <cell r="B83">
            <v>3.0205340210999999E-2</v>
          </cell>
        </row>
        <row r="84">
          <cell r="A84">
            <v>27729</v>
          </cell>
          <cell r="B84">
            <v>3.0451780184999999E-2</v>
          </cell>
        </row>
        <row r="85">
          <cell r="A85">
            <v>27760</v>
          </cell>
          <cell r="B85">
            <v>3.1040182603999999E-2</v>
          </cell>
        </row>
        <row r="86">
          <cell r="A86">
            <v>27791</v>
          </cell>
          <cell r="B86">
            <v>3.1620944328999999E-2</v>
          </cell>
        </row>
        <row r="87">
          <cell r="A87">
            <v>27820</v>
          </cell>
          <cell r="B87">
            <v>3.1930426927000002E-2</v>
          </cell>
        </row>
        <row r="88">
          <cell r="A88">
            <v>27851</v>
          </cell>
          <cell r="B88">
            <v>3.2153944818999997E-2</v>
          </cell>
        </row>
        <row r="89">
          <cell r="A89">
            <v>27881</v>
          </cell>
          <cell r="B89">
            <v>3.2379372884000002E-2</v>
          </cell>
        </row>
        <row r="90">
          <cell r="A90">
            <v>27912</v>
          </cell>
          <cell r="B90">
            <v>3.2509278478000003E-2</v>
          </cell>
        </row>
        <row r="91">
          <cell r="A91">
            <v>27942</v>
          </cell>
          <cell r="B91">
            <v>3.2784377952000003E-2</v>
          </cell>
        </row>
        <row r="92">
          <cell r="A92">
            <v>27973</v>
          </cell>
          <cell r="B92">
            <v>3.3097680897999998E-2</v>
          </cell>
        </row>
        <row r="93">
          <cell r="A93">
            <v>28004</v>
          </cell>
          <cell r="B93">
            <v>3.4226731396E-2</v>
          </cell>
        </row>
        <row r="94">
          <cell r="A94">
            <v>28034</v>
          </cell>
          <cell r="B94">
            <v>3.6154324095000002E-2</v>
          </cell>
        </row>
        <row r="95">
          <cell r="A95">
            <v>28065</v>
          </cell>
          <cell r="B95">
            <v>3.7787715584000001E-2</v>
          </cell>
        </row>
        <row r="96">
          <cell r="A96">
            <v>28095</v>
          </cell>
          <cell r="B96">
            <v>3.8735272010000002E-2</v>
          </cell>
        </row>
        <row r="97">
          <cell r="A97">
            <v>28126</v>
          </cell>
          <cell r="B97">
            <v>3.9969395847000003E-2</v>
          </cell>
        </row>
        <row r="98">
          <cell r="A98">
            <v>28157</v>
          </cell>
          <cell r="B98">
            <v>4.0851999476000003E-2</v>
          </cell>
        </row>
        <row r="99">
          <cell r="A99">
            <v>28185</v>
          </cell>
          <cell r="B99">
            <v>4.1564576968999997E-2</v>
          </cell>
        </row>
        <row r="100">
          <cell r="A100">
            <v>28216</v>
          </cell>
          <cell r="B100">
            <v>4.2193099929E-2</v>
          </cell>
        </row>
        <row r="101">
          <cell r="A101">
            <v>28246</v>
          </cell>
          <cell r="B101">
            <v>4.2563714976999997E-2</v>
          </cell>
        </row>
        <row r="102">
          <cell r="A102">
            <v>28277</v>
          </cell>
          <cell r="B102">
            <v>4.3085254424999997E-2</v>
          </cell>
        </row>
        <row r="103">
          <cell r="A103">
            <v>28307</v>
          </cell>
          <cell r="B103">
            <v>4.3572410749E-2</v>
          </cell>
        </row>
        <row r="104">
          <cell r="A104">
            <v>28338</v>
          </cell>
          <cell r="B104">
            <v>4.4466475419E-2</v>
          </cell>
        </row>
        <row r="105">
          <cell r="A105">
            <v>28369</v>
          </cell>
          <cell r="B105">
            <v>4.5255473647E-2</v>
          </cell>
        </row>
        <row r="106">
          <cell r="A106">
            <v>28399</v>
          </cell>
          <cell r="B106">
            <v>4.5601256439000003E-2</v>
          </cell>
        </row>
        <row r="107">
          <cell r="A107">
            <v>28430</v>
          </cell>
          <cell r="B107">
            <v>4.6099866907999998E-2</v>
          </cell>
        </row>
        <row r="108">
          <cell r="A108">
            <v>28460</v>
          </cell>
          <cell r="B108">
            <v>4.6737940736000003E-2</v>
          </cell>
        </row>
        <row r="109">
          <cell r="A109">
            <v>28491</v>
          </cell>
          <cell r="B109">
            <v>4.7777199286000001E-2</v>
          </cell>
        </row>
        <row r="110">
          <cell r="A110">
            <v>28522</v>
          </cell>
          <cell r="B110">
            <v>4.8463034348999998E-2</v>
          </cell>
        </row>
        <row r="111">
          <cell r="A111">
            <v>28550</v>
          </cell>
          <cell r="B111">
            <v>4.8967375339000002E-2</v>
          </cell>
        </row>
        <row r="112">
          <cell r="A112">
            <v>28581</v>
          </cell>
          <cell r="B112">
            <v>4.9511843765999999E-2</v>
          </cell>
        </row>
        <row r="113">
          <cell r="A113">
            <v>28611</v>
          </cell>
          <cell r="B113">
            <v>4.9997083019999999E-2</v>
          </cell>
        </row>
        <row r="114">
          <cell r="A114">
            <v>28642</v>
          </cell>
          <cell r="B114">
            <v>5.0684828256999999E-2</v>
          </cell>
        </row>
        <row r="115">
          <cell r="A115">
            <v>28672</v>
          </cell>
          <cell r="B115">
            <v>5.1544509803000002E-2</v>
          </cell>
        </row>
        <row r="116">
          <cell r="A116">
            <v>28703</v>
          </cell>
          <cell r="B116">
            <v>5.2058408556000003E-2</v>
          </cell>
        </row>
        <row r="117">
          <cell r="A117">
            <v>28734</v>
          </cell>
          <cell r="B117">
            <v>5.2652541496000002E-2</v>
          </cell>
        </row>
        <row r="118">
          <cell r="A118">
            <v>28764</v>
          </cell>
          <cell r="B118">
            <v>5.3290615324E-2</v>
          </cell>
        </row>
        <row r="119">
          <cell r="A119">
            <v>28795</v>
          </cell>
          <cell r="B119">
            <v>5.3838897201999997E-2</v>
          </cell>
        </row>
        <row r="120">
          <cell r="A120">
            <v>28825</v>
          </cell>
          <cell r="B120">
            <v>5.4295483853000003E-2</v>
          </cell>
        </row>
        <row r="121">
          <cell r="A121">
            <v>28856</v>
          </cell>
          <cell r="B121">
            <v>5.6223076551999998E-2</v>
          </cell>
        </row>
        <row r="122">
          <cell r="A122">
            <v>28887</v>
          </cell>
          <cell r="B122">
            <v>5.7031176514999997E-2</v>
          </cell>
        </row>
        <row r="123">
          <cell r="A123">
            <v>28915</v>
          </cell>
          <cell r="B123">
            <v>5.7804886457999999E-2</v>
          </cell>
        </row>
        <row r="124">
          <cell r="A124">
            <v>28946</v>
          </cell>
          <cell r="B124">
            <v>5.8322605559999997E-2</v>
          </cell>
        </row>
        <row r="125">
          <cell r="A125">
            <v>28976</v>
          </cell>
          <cell r="B125">
            <v>5.9086771530999997E-2</v>
          </cell>
        </row>
        <row r="126">
          <cell r="A126">
            <v>29007</v>
          </cell>
          <cell r="B126">
            <v>5.9742036920999997E-2</v>
          </cell>
        </row>
        <row r="127">
          <cell r="A127">
            <v>29037</v>
          </cell>
          <cell r="B127">
            <v>6.0466075454999997E-2</v>
          </cell>
        </row>
        <row r="128">
          <cell r="A128">
            <v>29068</v>
          </cell>
          <cell r="B128">
            <v>6.1381158930999997E-2</v>
          </cell>
        </row>
        <row r="129">
          <cell r="A129">
            <v>29099</v>
          </cell>
          <cell r="B129">
            <v>6.2133856964999998E-2</v>
          </cell>
        </row>
        <row r="130">
          <cell r="A130">
            <v>29129</v>
          </cell>
          <cell r="B130">
            <v>6.3218966574999994E-2</v>
          </cell>
        </row>
        <row r="131">
          <cell r="A131">
            <v>29160</v>
          </cell>
          <cell r="B131">
            <v>6.4032797059999993E-2</v>
          </cell>
        </row>
        <row r="132">
          <cell r="A132">
            <v>29190</v>
          </cell>
          <cell r="B132">
            <v>6.5165661010000001E-2</v>
          </cell>
        </row>
        <row r="133">
          <cell r="A133">
            <v>29221</v>
          </cell>
          <cell r="B133">
            <v>6.8342658934000003E-2</v>
          </cell>
        </row>
        <row r="134">
          <cell r="A134">
            <v>29252</v>
          </cell>
          <cell r="B134">
            <v>6.9922558667000007E-2</v>
          </cell>
        </row>
        <row r="135">
          <cell r="A135">
            <v>29281</v>
          </cell>
          <cell r="B135">
            <v>7.1361091764000004E-2</v>
          </cell>
        </row>
        <row r="136">
          <cell r="A136">
            <v>29312</v>
          </cell>
          <cell r="B136">
            <v>7.2608579919999999E-2</v>
          </cell>
        </row>
        <row r="137">
          <cell r="A137">
            <v>29342</v>
          </cell>
          <cell r="B137">
            <v>7.3793032349000004E-2</v>
          </cell>
        </row>
        <row r="138">
          <cell r="A138">
            <v>29373</v>
          </cell>
          <cell r="B138">
            <v>7.5256397702000002E-2</v>
          </cell>
        </row>
        <row r="139">
          <cell r="A139">
            <v>29403</v>
          </cell>
          <cell r="B139">
            <v>7.7357836883999997E-2</v>
          </cell>
        </row>
        <row r="140">
          <cell r="A140">
            <v>29434</v>
          </cell>
          <cell r="B140">
            <v>7.8960658700000005E-2</v>
          </cell>
        </row>
        <row r="141">
          <cell r="A141">
            <v>29465</v>
          </cell>
          <cell r="B141">
            <v>7.9837538703000005E-2</v>
          </cell>
        </row>
        <row r="142">
          <cell r="A142">
            <v>29495</v>
          </cell>
          <cell r="B142">
            <v>8.1046816492000004E-2</v>
          </cell>
        </row>
        <row r="143">
          <cell r="A143">
            <v>29526</v>
          </cell>
          <cell r="B143">
            <v>8.2452876639E-2</v>
          </cell>
        </row>
        <row r="144">
          <cell r="A144">
            <v>29556</v>
          </cell>
          <cell r="B144">
            <v>8.4615448270000004E-2</v>
          </cell>
        </row>
        <row r="145">
          <cell r="A145">
            <v>29587</v>
          </cell>
          <cell r="B145">
            <v>8.7341590063999996E-2</v>
          </cell>
        </row>
        <row r="146">
          <cell r="A146">
            <v>29618</v>
          </cell>
          <cell r="B146">
            <v>8.9486970134000005E-2</v>
          </cell>
        </row>
        <row r="147">
          <cell r="A147">
            <v>29646</v>
          </cell>
          <cell r="B147">
            <v>9.1401184721000006E-2</v>
          </cell>
        </row>
        <row r="148">
          <cell r="A148">
            <v>29677</v>
          </cell>
          <cell r="B148">
            <v>9.3462510257999995E-2</v>
          </cell>
        </row>
        <row r="149">
          <cell r="A149">
            <v>29707</v>
          </cell>
          <cell r="B149">
            <v>9.4876204202000006E-2</v>
          </cell>
        </row>
        <row r="150">
          <cell r="A150">
            <v>29738</v>
          </cell>
          <cell r="B150">
            <v>9.6202023267000003E-2</v>
          </cell>
        </row>
        <row r="151">
          <cell r="A151">
            <v>29768</v>
          </cell>
          <cell r="B151">
            <v>9.7896547205999995E-2</v>
          </cell>
        </row>
        <row r="152">
          <cell r="A152">
            <v>29799</v>
          </cell>
          <cell r="B152">
            <v>9.9913931853999993E-2</v>
          </cell>
        </row>
        <row r="153">
          <cell r="A153">
            <v>29830</v>
          </cell>
          <cell r="B153">
            <v>0.101772751408</v>
          </cell>
        </row>
        <row r="154">
          <cell r="A154">
            <v>29860</v>
          </cell>
          <cell r="B154">
            <v>0.10403084551</v>
          </cell>
        </row>
        <row r="155">
          <cell r="A155">
            <v>29891</v>
          </cell>
          <cell r="B155">
            <v>0.106032941874</v>
          </cell>
        </row>
        <row r="156">
          <cell r="A156">
            <v>29921</v>
          </cell>
          <cell r="B156">
            <v>0.108887079089</v>
          </cell>
        </row>
        <row r="157">
          <cell r="A157">
            <v>29952</v>
          </cell>
          <cell r="B157">
            <v>0.114297331963</v>
          </cell>
        </row>
        <row r="158">
          <cell r="A158">
            <v>29983</v>
          </cell>
          <cell r="B158">
            <v>0.118788687911</v>
          </cell>
        </row>
        <row r="159">
          <cell r="A159">
            <v>30011</v>
          </cell>
          <cell r="B159">
            <v>0.123127202389</v>
          </cell>
        </row>
        <row r="160">
          <cell r="A160">
            <v>30042</v>
          </cell>
          <cell r="B160">
            <v>0.12980023170300001</v>
          </cell>
        </row>
        <row r="161">
          <cell r="A161">
            <v>30072</v>
          </cell>
          <cell r="B161">
            <v>0.13709605345699999</v>
          </cell>
        </row>
        <row r="162">
          <cell r="A162">
            <v>30103</v>
          </cell>
          <cell r="B162">
            <v>0.14370030273100001</v>
          </cell>
        </row>
        <row r="163">
          <cell r="A163">
            <v>30133</v>
          </cell>
          <cell r="B163">
            <v>0.151105018171</v>
          </cell>
        </row>
        <row r="164">
          <cell r="A164">
            <v>30164</v>
          </cell>
          <cell r="B164">
            <v>0.16806172550000001</v>
          </cell>
        </row>
        <row r="165">
          <cell r="A165">
            <v>30195</v>
          </cell>
          <cell r="B165">
            <v>0.17703296945800001</v>
          </cell>
        </row>
        <row r="166">
          <cell r="A166">
            <v>30225</v>
          </cell>
          <cell r="B166">
            <v>0.18621053284899999</v>
          </cell>
        </row>
        <row r="167">
          <cell r="A167">
            <v>30256</v>
          </cell>
          <cell r="B167">
            <v>0.19562498534600001</v>
          </cell>
        </row>
        <row r="168">
          <cell r="A168">
            <v>30286</v>
          </cell>
          <cell r="B168">
            <v>0.21651520898099999</v>
          </cell>
        </row>
        <row r="169">
          <cell r="A169">
            <v>30317</v>
          </cell>
          <cell r="B169">
            <v>0.240074262308</v>
          </cell>
        </row>
        <row r="170">
          <cell r="A170">
            <v>30348</v>
          </cell>
          <cell r="B170">
            <v>0.25295800376499999</v>
          </cell>
        </row>
        <row r="171">
          <cell r="A171">
            <v>30376</v>
          </cell>
          <cell r="B171">
            <v>0.26520176122099998</v>
          </cell>
        </row>
        <row r="172">
          <cell r="A172">
            <v>30407</v>
          </cell>
          <cell r="B172">
            <v>0.28199226276299999</v>
          </cell>
        </row>
        <row r="173">
          <cell r="A173">
            <v>30437</v>
          </cell>
          <cell r="B173">
            <v>0.29422264900400003</v>
          </cell>
        </row>
        <row r="174">
          <cell r="A174">
            <v>30468</v>
          </cell>
          <cell r="B174">
            <v>0.30536410528699998</v>
          </cell>
        </row>
        <row r="175">
          <cell r="A175">
            <v>30498</v>
          </cell>
          <cell r="B175">
            <v>0.32046199306299999</v>
          </cell>
        </row>
        <row r="176">
          <cell r="A176">
            <v>30529</v>
          </cell>
          <cell r="B176">
            <v>0.33290060891099998</v>
          </cell>
        </row>
        <row r="177">
          <cell r="A177">
            <v>30560</v>
          </cell>
          <cell r="B177">
            <v>0.34314609035100002</v>
          </cell>
        </row>
        <row r="178">
          <cell r="A178">
            <v>30590</v>
          </cell>
          <cell r="B178">
            <v>0.35453206953900002</v>
          </cell>
        </row>
        <row r="179">
          <cell r="A179">
            <v>30621</v>
          </cell>
          <cell r="B179">
            <v>0.37535352692500001</v>
          </cell>
        </row>
        <row r="180">
          <cell r="A180">
            <v>30651</v>
          </cell>
          <cell r="B180">
            <v>0.391412349238</v>
          </cell>
        </row>
        <row r="181">
          <cell r="A181">
            <v>30682</v>
          </cell>
          <cell r="B181">
            <v>0.41627811989300001</v>
          </cell>
        </row>
        <row r="182">
          <cell r="A182">
            <v>30713</v>
          </cell>
          <cell r="B182">
            <v>0.43824772261799999</v>
          </cell>
        </row>
        <row r="183">
          <cell r="A183">
            <v>30742</v>
          </cell>
          <cell r="B183">
            <v>0.45697919496900002</v>
          </cell>
        </row>
        <row r="184">
          <cell r="A184">
            <v>30773</v>
          </cell>
          <cell r="B184">
            <v>0.47674801569500003</v>
          </cell>
        </row>
        <row r="185">
          <cell r="A185">
            <v>30803</v>
          </cell>
          <cell r="B185">
            <v>0.49255657768599997</v>
          </cell>
        </row>
        <row r="186">
          <cell r="A186">
            <v>30834</v>
          </cell>
          <cell r="B186">
            <v>0.51038252432499998</v>
          </cell>
        </row>
        <row r="187">
          <cell r="A187">
            <v>30864</v>
          </cell>
          <cell r="B187">
            <v>0.52711381048600003</v>
          </cell>
        </row>
        <row r="188">
          <cell r="A188">
            <v>30895</v>
          </cell>
          <cell r="B188">
            <v>0.54209707405499996</v>
          </cell>
        </row>
        <row r="189">
          <cell r="A189">
            <v>30926</v>
          </cell>
          <cell r="B189">
            <v>0.55824568831800003</v>
          </cell>
        </row>
        <row r="190">
          <cell r="A190">
            <v>30956</v>
          </cell>
          <cell r="B190">
            <v>0.57775087750800003</v>
          </cell>
        </row>
        <row r="191">
          <cell r="A191">
            <v>30987</v>
          </cell>
          <cell r="B191">
            <v>0.59757892051100003</v>
          </cell>
        </row>
        <row r="192">
          <cell r="A192">
            <v>31017</v>
          </cell>
          <cell r="B192">
            <v>0.62295858991999997</v>
          </cell>
        </row>
        <row r="193">
          <cell r="A193">
            <v>31048</v>
          </cell>
          <cell r="B193">
            <v>0.669169260687</v>
          </cell>
        </row>
        <row r="194">
          <cell r="A194">
            <v>31079</v>
          </cell>
          <cell r="B194">
            <v>0.69696940274300001</v>
          </cell>
        </row>
        <row r="195">
          <cell r="A195">
            <v>31107</v>
          </cell>
          <cell r="B195">
            <v>0.72397673311999999</v>
          </cell>
        </row>
        <row r="196">
          <cell r="A196">
            <v>31138</v>
          </cell>
          <cell r="B196">
            <v>0.74625390827000004</v>
          </cell>
        </row>
        <row r="197">
          <cell r="A197">
            <v>31168</v>
          </cell>
          <cell r="B197">
            <v>0.76393275085699996</v>
          </cell>
        </row>
        <row r="198">
          <cell r="A198">
            <v>31199</v>
          </cell>
          <cell r="B198">
            <v>0.78306540792900003</v>
          </cell>
        </row>
        <row r="199">
          <cell r="A199">
            <v>31229</v>
          </cell>
          <cell r="B199">
            <v>0.81033636984299995</v>
          </cell>
        </row>
        <row r="200">
          <cell r="A200">
            <v>31260</v>
          </cell>
          <cell r="B200">
            <v>0.84576283505600003</v>
          </cell>
        </row>
        <row r="201">
          <cell r="A201">
            <v>31291</v>
          </cell>
          <cell r="B201">
            <v>0.87954062049600001</v>
          </cell>
        </row>
        <row r="202">
          <cell r="A202">
            <v>31321</v>
          </cell>
          <cell r="B202">
            <v>0.91295161123500002</v>
          </cell>
        </row>
        <row r="203">
          <cell r="A203">
            <v>31352</v>
          </cell>
          <cell r="B203">
            <v>0.95507211077599996</v>
          </cell>
        </row>
        <row r="204">
          <cell r="A204">
            <v>31382</v>
          </cell>
          <cell r="B204">
            <v>1.0200906746289999</v>
          </cell>
        </row>
        <row r="205">
          <cell r="A205">
            <v>31413</v>
          </cell>
          <cell r="B205">
            <v>1.1102768510409999</v>
          </cell>
        </row>
        <row r="206">
          <cell r="A206">
            <v>31444</v>
          </cell>
          <cell r="B206">
            <v>1.159637770407</v>
          </cell>
        </row>
        <row r="207">
          <cell r="A207">
            <v>31472</v>
          </cell>
          <cell r="B207">
            <v>1.213537800059</v>
          </cell>
        </row>
        <row r="208">
          <cell r="A208">
            <v>31503</v>
          </cell>
          <cell r="B208">
            <v>1.276894312924</v>
          </cell>
        </row>
        <row r="209">
          <cell r="A209">
            <v>31533</v>
          </cell>
          <cell r="B209">
            <v>1.347852309793</v>
          </cell>
        </row>
        <row r="210">
          <cell r="A210">
            <v>31564</v>
          </cell>
          <cell r="B210">
            <v>1.434370511609</v>
          </cell>
        </row>
        <row r="211">
          <cell r="A211">
            <v>31594</v>
          </cell>
          <cell r="B211">
            <v>1.505939839876</v>
          </cell>
        </row>
        <row r="212">
          <cell r="A212">
            <v>31625</v>
          </cell>
          <cell r="B212">
            <v>1.626004668547</v>
          </cell>
        </row>
        <row r="213">
          <cell r="A213">
            <v>31656</v>
          </cell>
          <cell r="B213">
            <v>1.7235497093359999</v>
          </cell>
        </row>
        <row r="214">
          <cell r="A214">
            <v>31686</v>
          </cell>
          <cell r="B214">
            <v>1.822069042086</v>
          </cell>
        </row>
        <row r="215">
          <cell r="A215">
            <v>31717</v>
          </cell>
          <cell r="B215">
            <v>1.9451714122179999</v>
          </cell>
        </row>
        <row r="216">
          <cell r="A216">
            <v>31747</v>
          </cell>
          <cell r="B216">
            <v>2.0988229951799999</v>
          </cell>
        </row>
        <row r="217">
          <cell r="A217">
            <v>31778</v>
          </cell>
          <cell r="B217">
            <v>2.2687626488660002</v>
          </cell>
        </row>
        <row r="218">
          <cell r="A218">
            <v>31809</v>
          </cell>
          <cell r="B218">
            <v>2.432470571604</v>
          </cell>
        </row>
        <row r="219">
          <cell r="A219">
            <v>31837</v>
          </cell>
          <cell r="B219">
            <v>2.5932250212049999</v>
          </cell>
        </row>
        <row r="220">
          <cell r="A220">
            <v>31868</v>
          </cell>
          <cell r="B220">
            <v>2.8201194306719999</v>
          </cell>
        </row>
        <row r="221">
          <cell r="A221">
            <v>31898</v>
          </cell>
          <cell r="B221">
            <v>3.032724052326</v>
          </cell>
        </row>
        <row r="222">
          <cell r="A222">
            <v>31929</v>
          </cell>
          <cell r="B222">
            <v>3.2521201478489998</v>
          </cell>
        </row>
        <row r="223">
          <cell r="A223">
            <v>31959</v>
          </cell>
          <cell r="B223">
            <v>3.515516574376</v>
          </cell>
        </row>
        <row r="224">
          <cell r="A224">
            <v>31990</v>
          </cell>
          <cell r="B224">
            <v>3.8028388558269999</v>
          </cell>
        </row>
        <row r="225">
          <cell r="A225">
            <v>32021</v>
          </cell>
          <cell r="B225">
            <v>4.0533687462500003</v>
          </cell>
        </row>
        <row r="226">
          <cell r="A226">
            <v>32051</v>
          </cell>
          <cell r="B226">
            <v>4.391158068587</v>
          </cell>
        </row>
        <row r="227">
          <cell r="A227">
            <v>32082</v>
          </cell>
          <cell r="B227">
            <v>4.7394679649410003</v>
          </cell>
        </row>
        <row r="228">
          <cell r="A228">
            <v>32112</v>
          </cell>
          <cell r="B228">
            <v>5.4394787294929996</v>
          </cell>
        </row>
        <row r="229">
          <cell r="A229">
            <v>32143</v>
          </cell>
          <cell r="B229">
            <v>6.2805515298629997</v>
          </cell>
        </row>
        <row r="230">
          <cell r="A230">
            <v>32174</v>
          </cell>
          <cell r="B230">
            <v>6.8043966403010003</v>
          </cell>
        </row>
        <row r="231">
          <cell r="A231">
            <v>32203</v>
          </cell>
          <cell r="B231">
            <v>7.1528364491460001</v>
          </cell>
        </row>
        <row r="232">
          <cell r="A232">
            <v>32234</v>
          </cell>
          <cell r="B232">
            <v>7.3729947935700002</v>
          </cell>
        </row>
        <row r="233">
          <cell r="A233">
            <v>32264</v>
          </cell>
          <cell r="B233">
            <v>7.5156481970579998</v>
          </cell>
        </row>
        <row r="234">
          <cell r="A234">
            <v>32295</v>
          </cell>
          <cell r="B234">
            <v>7.6689711887899996</v>
          </cell>
        </row>
        <row r="235">
          <cell r="A235">
            <v>32325</v>
          </cell>
          <cell r="B235">
            <v>7.7969775537370003</v>
          </cell>
        </row>
        <row r="236">
          <cell r="A236">
            <v>32356</v>
          </cell>
          <cell r="B236">
            <v>7.8687073503749998</v>
          </cell>
        </row>
        <row r="237">
          <cell r="A237">
            <v>32387</v>
          </cell>
          <cell r="B237">
            <v>7.9136934550699998</v>
          </cell>
        </row>
        <row r="238">
          <cell r="A238">
            <v>32417</v>
          </cell>
          <cell r="B238">
            <v>7.9740563673600002</v>
          </cell>
        </row>
        <row r="239">
          <cell r="A239">
            <v>32448</v>
          </cell>
          <cell r="B239">
            <v>8.0807694137770003</v>
          </cell>
        </row>
        <row r="240">
          <cell r="A240">
            <v>32478</v>
          </cell>
          <cell r="B240">
            <v>8.2493717873569992</v>
          </cell>
        </row>
        <row r="241">
          <cell r="A241">
            <v>32509</v>
          </cell>
          <cell r="B241">
            <v>8.4513125512889999</v>
          </cell>
        </row>
        <row r="242">
          <cell r="A242">
            <v>32540</v>
          </cell>
          <cell r="B242">
            <v>8.5660015171050006</v>
          </cell>
        </row>
        <row r="243">
          <cell r="A243">
            <v>32568</v>
          </cell>
          <cell r="B243">
            <v>8.6588622537289996</v>
          </cell>
        </row>
        <row r="244">
          <cell r="A244">
            <v>32599</v>
          </cell>
          <cell r="B244">
            <v>8.7883530028340004</v>
          </cell>
        </row>
        <row r="245">
          <cell r="A245">
            <v>32629</v>
          </cell>
          <cell r="B245">
            <v>8.9093176335909998</v>
          </cell>
        </row>
        <row r="246">
          <cell r="A246">
            <v>32660</v>
          </cell>
          <cell r="B246">
            <v>9.0175188776180004</v>
          </cell>
        </row>
        <row r="247">
          <cell r="A247">
            <v>32690</v>
          </cell>
          <cell r="B247">
            <v>9.1077203354179996</v>
          </cell>
        </row>
        <row r="248">
          <cell r="A248">
            <v>32721</v>
          </cell>
          <cell r="B248">
            <v>9.1944888044519999</v>
          </cell>
        </row>
        <row r="249">
          <cell r="A249">
            <v>32752</v>
          </cell>
          <cell r="B249">
            <v>9.2824226172830002</v>
          </cell>
        </row>
        <row r="250">
          <cell r="A250">
            <v>32782</v>
          </cell>
          <cell r="B250">
            <v>9.4197039782639997</v>
          </cell>
        </row>
        <row r="251">
          <cell r="A251">
            <v>32813</v>
          </cell>
          <cell r="B251">
            <v>9.5519246895110008</v>
          </cell>
        </row>
        <row r="252">
          <cell r="A252">
            <v>32843</v>
          </cell>
          <cell r="B252">
            <v>9.8742875328420006</v>
          </cell>
        </row>
        <row r="253">
          <cell r="A253">
            <v>32874</v>
          </cell>
          <cell r="B253">
            <v>10.350838773075999</v>
          </cell>
        </row>
        <row r="254">
          <cell r="A254">
            <v>32905</v>
          </cell>
          <cell r="B254">
            <v>10.585225779758</v>
          </cell>
        </row>
        <row r="255">
          <cell r="A255">
            <v>32933</v>
          </cell>
          <cell r="B255">
            <v>10.771835580257999</v>
          </cell>
        </row>
        <row r="256">
          <cell r="A256">
            <v>32964</v>
          </cell>
          <cell r="B256">
            <v>10.935778488824999</v>
          </cell>
        </row>
        <row r="257">
          <cell r="A257">
            <v>32994</v>
          </cell>
          <cell r="B257">
            <v>11.126616006840999</v>
          </cell>
        </row>
        <row r="258">
          <cell r="A258">
            <v>33025</v>
          </cell>
          <cell r="B258">
            <v>11.371676415217999</v>
          </cell>
        </row>
        <row r="259">
          <cell r="A259">
            <v>33055</v>
          </cell>
          <cell r="B259">
            <v>11.579059911870001</v>
          </cell>
        </row>
        <row r="260">
          <cell r="A260">
            <v>33086</v>
          </cell>
          <cell r="B260">
            <v>11.776352671829001</v>
          </cell>
        </row>
        <row r="261">
          <cell r="A261">
            <v>33117</v>
          </cell>
          <cell r="B261">
            <v>11.944221449111</v>
          </cell>
        </row>
        <row r="262">
          <cell r="A262">
            <v>33147</v>
          </cell>
          <cell r="B262">
            <v>12.115933957645</v>
          </cell>
        </row>
        <row r="263">
          <cell r="A263">
            <v>33178</v>
          </cell>
          <cell r="B263">
            <v>12.437616696434</v>
          </cell>
        </row>
        <row r="264">
          <cell r="A264">
            <v>33208</v>
          </cell>
          <cell r="B264">
            <v>12.829619358264001</v>
          </cell>
        </row>
        <row r="265">
          <cell r="A265">
            <v>33239</v>
          </cell>
          <cell r="B265">
            <v>13.156630205568</v>
          </cell>
        </row>
        <row r="266">
          <cell r="A266">
            <v>33270</v>
          </cell>
          <cell r="B266">
            <v>13.386308075828</v>
          </cell>
        </row>
        <row r="267">
          <cell r="A267">
            <v>33298</v>
          </cell>
          <cell r="B267">
            <v>13.577210546641</v>
          </cell>
        </row>
        <row r="268">
          <cell r="A268">
            <v>33329</v>
          </cell>
          <cell r="B268">
            <v>13.719437933150999</v>
          </cell>
        </row>
        <row r="269">
          <cell r="A269">
            <v>33359</v>
          </cell>
          <cell r="B269">
            <v>13.853553757248999</v>
          </cell>
        </row>
        <row r="270">
          <cell r="A270">
            <v>33390</v>
          </cell>
          <cell r="B270">
            <v>13.998919931316999</v>
          </cell>
        </row>
        <row r="271">
          <cell r="A271">
            <v>33420</v>
          </cell>
          <cell r="B271">
            <v>14.1226298125</v>
          </cell>
        </row>
        <row r="272">
          <cell r="A272">
            <v>33451</v>
          </cell>
          <cell r="B272">
            <v>14.220917993559</v>
          </cell>
        </row>
        <row r="273">
          <cell r="A273">
            <v>33482</v>
          </cell>
          <cell r="B273">
            <v>14.362585630253999</v>
          </cell>
        </row>
        <row r="274">
          <cell r="A274">
            <v>33512</v>
          </cell>
          <cell r="B274">
            <v>14.529631026183999</v>
          </cell>
        </row>
        <row r="275">
          <cell r="A275">
            <v>33543</v>
          </cell>
          <cell r="B275">
            <v>14.890406287712</v>
          </cell>
        </row>
        <row r="276">
          <cell r="A276">
            <v>33573</v>
          </cell>
          <cell r="B276">
            <v>15.240897864329</v>
          </cell>
        </row>
        <row r="277">
          <cell r="A277">
            <v>33604</v>
          </cell>
          <cell r="B277">
            <v>15.517902070849001</v>
          </cell>
        </row>
        <row r="278">
          <cell r="A278">
            <v>33635</v>
          </cell>
          <cell r="B278">
            <v>15.701758987125</v>
          </cell>
        </row>
        <row r="279">
          <cell r="A279">
            <v>33664</v>
          </cell>
          <cell r="B279">
            <v>15.861556329433</v>
          </cell>
        </row>
        <row r="280">
          <cell r="A280">
            <v>33695</v>
          </cell>
          <cell r="B280">
            <v>16.002952687000001</v>
          </cell>
        </row>
        <row r="281">
          <cell r="A281">
            <v>33725</v>
          </cell>
          <cell r="B281">
            <v>16.108466006495998</v>
          </cell>
        </row>
        <row r="282">
          <cell r="A282">
            <v>33756</v>
          </cell>
          <cell r="B282">
            <v>16.217494452221999</v>
          </cell>
        </row>
        <row r="283">
          <cell r="A283">
            <v>33786</v>
          </cell>
          <cell r="B283">
            <v>16.319893816415998</v>
          </cell>
        </row>
        <row r="284">
          <cell r="A284">
            <v>33817</v>
          </cell>
          <cell r="B284">
            <v>16.420153531063001</v>
          </cell>
        </row>
        <row r="285">
          <cell r="A285">
            <v>33848</v>
          </cell>
          <cell r="B285">
            <v>16.562988421728001</v>
          </cell>
        </row>
        <row r="286">
          <cell r="A286">
            <v>33878</v>
          </cell>
          <cell r="B286">
            <v>16.682252798025001</v>
          </cell>
        </row>
        <row r="287">
          <cell r="A287">
            <v>33909</v>
          </cell>
          <cell r="B287">
            <v>16.820858067896999</v>
          </cell>
        </row>
        <row r="288">
          <cell r="A288">
            <v>33939</v>
          </cell>
          <cell r="B288">
            <v>17.060370670215999</v>
          </cell>
        </row>
        <row r="289">
          <cell r="A289">
            <v>33970</v>
          </cell>
          <cell r="B289">
            <v>17.274369884079</v>
          </cell>
        </row>
        <row r="290">
          <cell r="A290">
            <v>34001</v>
          </cell>
          <cell r="B290">
            <v>17.415502610111002</v>
          </cell>
        </row>
        <row r="291">
          <cell r="A291">
            <v>34029</v>
          </cell>
          <cell r="B291">
            <v>17.516998351872001</v>
          </cell>
        </row>
        <row r="292">
          <cell r="A292">
            <v>34060</v>
          </cell>
          <cell r="B292">
            <v>17.618012674726</v>
          </cell>
        </row>
        <row r="293">
          <cell r="A293">
            <v>34090</v>
          </cell>
          <cell r="B293">
            <v>17.718721335329001</v>
          </cell>
        </row>
        <row r="294">
          <cell r="A294">
            <v>34121</v>
          </cell>
          <cell r="B294">
            <v>17.818102266693</v>
          </cell>
        </row>
        <row r="295">
          <cell r="A295">
            <v>34151</v>
          </cell>
          <cell r="B295">
            <v>17.903728314013001</v>
          </cell>
        </row>
        <row r="296">
          <cell r="A296">
            <v>34182</v>
          </cell>
          <cell r="B296">
            <v>17.999553984815002</v>
          </cell>
        </row>
        <row r="297">
          <cell r="A297">
            <v>34213</v>
          </cell>
          <cell r="B297">
            <v>18.132863626020001</v>
          </cell>
        </row>
        <row r="298">
          <cell r="A298">
            <v>34243</v>
          </cell>
          <cell r="B298">
            <v>18.207023453070001</v>
          </cell>
        </row>
        <row r="299">
          <cell r="A299">
            <v>34274</v>
          </cell>
          <cell r="B299">
            <v>18.287329032569001</v>
          </cell>
        </row>
        <row r="300">
          <cell r="A300">
            <v>34304</v>
          </cell>
          <cell r="B300">
            <v>18.426767234662002</v>
          </cell>
        </row>
        <row r="301">
          <cell r="A301">
            <v>34335</v>
          </cell>
          <cell r="B301">
            <v>18.569623144131999</v>
          </cell>
        </row>
        <row r="302">
          <cell r="A302">
            <v>34366</v>
          </cell>
          <cell r="B302">
            <v>18.665129781468</v>
          </cell>
        </row>
        <row r="303">
          <cell r="A303">
            <v>34394</v>
          </cell>
          <cell r="B303">
            <v>18.761104466496</v>
          </cell>
        </row>
        <row r="304">
          <cell r="A304">
            <v>34425</v>
          </cell>
          <cell r="B304">
            <v>18.852987077021002</v>
          </cell>
        </row>
        <row r="305">
          <cell r="A305">
            <v>34455</v>
          </cell>
          <cell r="B305">
            <v>18.944076868970001</v>
          </cell>
        </row>
        <row r="306">
          <cell r="A306">
            <v>34486</v>
          </cell>
          <cell r="B306">
            <v>19.03886901864</v>
          </cell>
        </row>
        <row r="307">
          <cell r="A307">
            <v>34516</v>
          </cell>
          <cell r="B307">
            <v>19.123304889905999</v>
          </cell>
        </row>
        <row r="308">
          <cell r="A308">
            <v>34547</v>
          </cell>
          <cell r="B308">
            <v>19.212436519484001</v>
          </cell>
        </row>
        <row r="309">
          <cell r="A309">
            <v>34578</v>
          </cell>
          <cell r="B309">
            <v>19.349075986290998</v>
          </cell>
        </row>
        <row r="310">
          <cell r="A310">
            <v>34608</v>
          </cell>
          <cell r="B310">
            <v>19.450651969134</v>
          </cell>
        </row>
        <row r="311">
          <cell r="A311">
            <v>34639</v>
          </cell>
          <cell r="B311">
            <v>19.554633143235002</v>
          </cell>
        </row>
        <row r="312">
          <cell r="A312">
            <v>34669</v>
          </cell>
          <cell r="B312">
            <v>19.726139318544</v>
          </cell>
        </row>
        <row r="313">
          <cell r="A313">
            <v>34700</v>
          </cell>
          <cell r="B313">
            <v>20.468620185776</v>
          </cell>
        </row>
        <row r="314">
          <cell r="A314">
            <v>34731</v>
          </cell>
          <cell r="B314">
            <v>21.336132926013999</v>
          </cell>
        </row>
        <row r="315">
          <cell r="A315">
            <v>34759</v>
          </cell>
          <cell r="B315">
            <v>22.593921331191002</v>
          </cell>
        </row>
        <row r="316">
          <cell r="A316">
            <v>34790</v>
          </cell>
          <cell r="B316">
            <v>24.39428249881</v>
          </cell>
        </row>
        <row r="317">
          <cell r="A317">
            <v>34820</v>
          </cell>
          <cell r="B317">
            <v>25.413863095033001</v>
          </cell>
        </row>
        <row r="318">
          <cell r="A318">
            <v>34851</v>
          </cell>
          <cell r="B318">
            <v>26.220434064532</v>
          </cell>
        </row>
        <row r="319">
          <cell r="A319">
            <v>34881</v>
          </cell>
          <cell r="B319">
            <v>26.754964051499002</v>
          </cell>
        </row>
        <row r="320">
          <cell r="A320">
            <v>34912</v>
          </cell>
          <cell r="B320">
            <v>27.198750022412</v>
          </cell>
        </row>
        <row r="321">
          <cell r="A321">
            <v>34943</v>
          </cell>
          <cell r="B321">
            <v>27.761362884707001</v>
          </cell>
        </row>
        <row r="322">
          <cell r="A322">
            <v>34973</v>
          </cell>
          <cell r="B322">
            <v>28.332572548668001</v>
          </cell>
        </row>
        <row r="323">
          <cell r="A323">
            <v>35004</v>
          </cell>
          <cell r="B323">
            <v>29.031205912573</v>
          </cell>
        </row>
        <row r="324">
          <cell r="A324">
            <v>35034</v>
          </cell>
          <cell r="B324">
            <v>29.977045058028999</v>
          </cell>
        </row>
        <row r="325">
          <cell r="A325">
            <v>35065</v>
          </cell>
          <cell r="B325">
            <v>31.054701826733002</v>
          </cell>
        </row>
        <row r="326">
          <cell r="A326">
            <v>35096</v>
          </cell>
          <cell r="B326">
            <v>31.779507671726002</v>
          </cell>
        </row>
        <row r="327">
          <cell r="A327">
            <v>35125</v>
          </cell>
          <cell r="B327">
            <v>32.479096225855997</v>
          </cell>
        </row>
        <row r="328">
          <cell r="A328">
            <v>35156</v>
          </cell>
          <cell r="B328">
            <v>33.402392654452001</v>
          </cell>
        </row>
        <row r="329">
          <cell r="A329">
            <v>35186</v>
          </cell>
          <cell r="B329">
            <v>34.011237206319002</v>
          </cell>
        </row>
        <row r="330">
          <cell r="A330">
            <v>35217</v>
          </cell>
          <cell r="B330">
            <v>34.565062228903997</v>
          </cell>
        </row>
        <row r="331">
          <cell r="A331">
            <v>35247</v>
          </cell>
          <cell r="B331">
            <v>35.056417169494999</v>
          </cell>
        </row>
        <row r="332">
          <cell r="A332">
            <v>35278</v>
          </cell>
          <cell r="B332">
            <v>35.522363781178001</v>
          </cell>
        </row>
        <row r="333">
          <cell r="A333">
            <v>35309</v>
          </cell>
          <cell r="B333">
            <v>36.090325763896999</v>
          </cell>
        </row>
        <row r="334">
          <cell r="A334">
            <v>35339</v>
          </cell>
          <cell r="B334">
            <v>36.540798135339998</v>
          </cell>
        </row>
        <row r="335">
          <cell r="A335">
            <v>35370</v>
          </cell>
          <cell r="B335">
            <v>37.094432119879002</v>
          </cell>
        </row>
        <row r="336">
          <cell r="A336">
            <v>35400</v>
          </cell>
          <cell r="B336">
            <v>38.282127940254</v>
          </cell>
        </row>
        <row r="337">
          <cell r="A337">
            <v>35431</v>
          </cell>
          <cell r="B337">
            <v>39.266557170736</v>
          </cell>
        </row>
        <row r="338">
          <cell r="A338">
            <v>35462</v>
          </cell>
          <cell r="B338">
            <v>39.926409411569999</v>
          </cell>
        </row>
        <row r="339">
          <cell r="A339">
            <v>35490</v>
          </cell>
          <cell r="B339">
            <v>40.423304503734002</v>
          </cell>
        </row>
        <row r="340">
          <cell r="A340">
            <v>35521</v>
          </cell>
          <cell r="B340">
            <v>40.860021998028003</v>
          </cell>
        </row>
        <row r="341">
          <cell r="A341">
            <v>35551</v>
          </cell>
          <cell r="B341">
            <v>41.232932116431002</v>
          </cell>
        </row>
        <row r="342">
          <cell r="A342">
            <v>35582</v>
          </cell>
          <cell r="B342">
            <v>41.598773765110998</v>
          </cell>
        </row>
        <row r="343">
          <cell r="A343">
            <v>35612</v>
          </cell>
          <cell r="B343">
            <v>41.961176680710999</v>
          </cell>
        </row>
        <row r="344">
          <cell r="A344">
            <v>35643</v>
          </cell>
          <cell r="B344">
            <v>42.334277844055002</v>
          </cell>
        </row>
        <row r="345">
          <cell r="A345">
            <v>35674</v>
          </cell>
          <cell r="B345">
            <v>42.861548309462002</v>
          </cell>
        </row>
        <row r="346">
          <cell r="A346">
            <v>35704</v>
          </cell>
          <cell r="B346">
            <v>43.204083068415002</v>
          </cell>
        </row>
        <row r="347">
          <cell r="A347">
            <v>35735</v>
          </cell>
          <cell r="B347">
            <v>43.687414321475003</v>
          </cell>
        </row>
        <row r="348">
          <cell r="A348">
            <v>35765</v>
          </cell>
          <cell r="B348">
            <v>44.299506554585001</v>
          </cell>
        </row>
        <row r="349">
          <cell r="A349">
            <v>35796</v>
          </cell>
          <cell r="B349">
            <v>45.263303462448</v>
          </cell>
        </row>
        <row r="350">
          <cell r="A350">
            <v>35827</v>
          </cell>
          <cell r="B350">
            <v>46.055737478708998</v>
          </cell>
        </row>
        <row r="351">
          <cell r="A351">
            <v>35855</v>
          </cell>
          <cell r="B351">
            <v>46.595234496217998</v>
          </cell>
        </row>
        <row r="352">
          <cell r="A352">
            <v>35886</v>
          </cell>
          <cell r="B352">
            <v>47.031187831436</v>
          </cell>
        </row>
        <row r="353">
          <cell r="A353">
            <v>35916</v>
          </cell>
          <cell r="B353">
            <v>47.405817312930999</v>
          </cell>
        </row>
        <row r="354">
          <cell r="A354">
            <v>35947</v>
          </cell>
          <cell r="B354">
            <v>47.966137697999002</v>
          </cell>
        </row>
        <row r="355">
          <cell r="A355">
            <v>35977</v>
          </cell>
          <cell r="B355">
            <v>48.428645590395</v>
          </cell>
        </row>
        <row r="356">
          <cell r="A356">
            <v>36008</v>
          </cell>
          <cell r="B356">
            <v>48.894210125988998</v>
          </cell>
        </row>
        <row r="357">
          <cell r="A357">
            <v>36039</v>
          </cell>
          <cell r="B357">
            <v>49.687217256384002</v>
          </cell>
        </row>
        <row r="358">
          <cell r="A358">
            <v>36069</v>
          </cell>
          <cell r="B358">
            <v>50.399223414452003</v>
          </cell>
        </row>
        <row r="359">
          <cell r="A359">
            <v>36100</v>
          </cell>
          <cell r="B359">
            <v>51.291762400612001</v>
          </cell>
        </row>
        <row r="360">
          <cell r="A360">
            <v>36130</v>
          </cell>
          <cell r="B360">
            <v>52.543265583085997</v>
          </cell>
        </row>
        <row r="361">
          <cell r="A361">
            <v>36161</v>
          </cell>
          <cell r="B361">
            <v>53.870120615833002</v>
          </cell>
        </row>
        <row r="362">
          <cell r="A362">
            <v>36192</v>
          </cell>
          <cell r="B362">
            <v>54.594080220393998</v>
          </cell>
        </row>
        <row r="363">
          <cell r="A363">
            <v>36220</v>
          </cell>
          <cell r="B363">
            <v>55.101291477316003</v>
          </cell>
        </row>
        <row r="364">
          <cell r="A364">
            <v>36251</v>
          </cell>
          <cell r="B364">
            <v>55.606974416086999</v>
          </cell>
        </row>
        <row r="365">
          <cell r="A365">
            <v>36281</v>
          </cell>
          <cell r="B365">
            <v>55.941485494403999</v>
          </cell>
        </row>
        <row r="366">
          <cell r="A366">
            <v>36312</v>
          </cell>
          <cell r="B366">
            <v>56.309046499278999</v>
          </cell>
        </row>
        <row r="367">
          <cell r="A367">
            <v>36342</v>
          </cell>
          <cell r="B367">
            <v>56.681192465503003</v>
          </cell>
        </row>
        <row r="368">
          <cell r="A368">
            <v>36373</v>
          </cell>
          <cell r="B368">
            <v>57.000229296683997</v>
          </cell>
        </row>
        <row r="369">
          <cell r="A369">
            <v>36404</v>
          </cell>
          <cell r="B369">
            <v>57.550997682965999</v>
          </cell>
        </row>
        <row r="370">
          <cell r="A370">
            <v>36434</v>
          </cell>
          <cell r="B370">
            <v>57.915502044644001</v>
          </cell>
        </row>
        <row r="371">
          <cell r="A371">
            <v>36465</v>
          </cell>
          <cell r="B371">
            <v>58.430545944156997</v>
          </cell>
        </row>
        <row r="372">
          <cell r="A372">
            <v>36495</v>
          </cell>
          <cell r="B372">
            <v>59.015892575148001</v>
          </cell>
        </row>
        <row r="373">
          <cell r="A373">
            <v>36526</v>
          </cell>
          <cell r="B373">
            <v>59.808326584512997</v>
          </cell>
        </row>
        <row r="374">
          <cell r="A374">
            <v>36557</v>
          </cell>
          <cell r="B374">
            <v>60.338844724266004</v>
          </cell>
        </row>
        <row r="375">
          <cell r="A375">
            <v>36586</v>
          </cell>
          <cell r="B375">
            <v>60.673355802583004</v>
          </cell>
        </row>
        <row r="376">
          <cell r="A376">
            <v>36617</v>
          </cell>
          <cell r="B376">
            <v>61.018565121747997</v>
          </cell>
        </row>
        <row r="377">
          <cell r="A377">
            <v>36647</v>
          </cell>
          <cell r="B377">
            <v>61.246666912621997</v>
          </cell>
        </row>
        <row r="378">
          <cell r="A378">
            <v>36678</v>
          </cell>
          <cell r="B378">
            <v>61.609451911207998</v>
          </cell>
        </row>
        <row r="379">
          <cell r="A379">
            <v>36708</v>
          </cell>
          <cell r="B379">
            <v>61.849780261079999</v>
          </cell>
        </row>
        <row r="380">
          <cell r="A380">
            <v>36739</v>
          </cell>
          <cell r="B380">
            <v>62.189640459821</v>
          </cell>
        </row>
        <row r="381">
          <cell r="A381">
            <v>36770</v>
          </cell>
          <cell r="B381">
            <v>62.643933633536001</v>
          </cell>
        </row>
        <row r="382">
          <cell r="A382">
            <v>36800</v>
          </cell>
          <cell r="B382">
            <v>63.07530200051</v>
          </cell>
        </row>
        <row r="383">
          <cell r="A383">
            <v>36831</v>
          </cell>
          <cell r="B383">
            <v>63.614607979973997</v>
          </cell>
        </row>
        <row r="384">
          <cell r="A384">
            <v>36861</v>
          </cell>
          <cell r="B384">
            <v>64.303307262108007</v>
          </cell>
        </row>
        <row r="385">
          <cell r="A385">
            <v>36892</v>
          </cell>
          <cell r="B385">
            <v>64.659787943149993</v>
          </cell>
        </row>
        <row r="386">
          <cell r="A386">
            <v>36923</v>
          </cell>
          <cell r="B386">
            <v>64.616994979759994</v>
          </cell>
        </row>
        <row r="387">
          <cell r="A387">
            <v>36951</v>
          </cell>
          <cell r="B387">
            <v>65.026393744008999</v>
          </cell>
        </row>
        <row r="388">
          <cell r="A388">
            <v>36982</v>
          </cell>
          <cell r="B388">
            <v>65.354409466736996</v>
          </cell>
        </row>
        <row r="389">
          <cell r="A389">
            <v>37012</v>
          </cell>
          <cell r="B389">
            <v>65.504375883541002</v>
          </cell>
        </row>
        <row r="390">
          <cell r="A390">
            <v>37043</v>
          </cell>
          <cell r="B390">
            <v>65.659309337783995</v>
          </cell>
        </row>
        <row r="391">
          <cell r="A391">
            <v>37073</v>
          </cell>
          <cell r="B391">
            <v>65.488710598360001</v>
          </cell>
        </row>
        <row r="392">
          <cell r="A392">
            <v>37104</v>
          </cell>
          <cell r="B392">
            <v>65.876712887810001</v>
          </cell>
        </row>
        <row r="393">
          <cell r="A393">
            <v>37135</v>
          </cell>
          <cell r="B393">
            <v>66.489951356085001</v>
          </cell>
        </row>
        <row r="394">
          <cell r="A394">
            <v>37165</v>
          </cell>
          <cell r="B394">
            <v>66.790457310723994</v>
          </cell>
        </row>
        <row r="395">
          <cell r="A395">
            <v>37196</v>
          </cell>
          <cell r="B395">
            <v>67.042057015577996</v>
          </cell>
        </row>
        <row r="396">
          <cell r="A396">
            <v>37226</v>
          </cell>
          <cell r="B396">
            <v>67.134902470813003</v>
          </cell>
        </row>
        <row r="397">
          <cell r="A397">
            <v>37257</v>
          </cell>
          <cell r="B397">
            <v>67.754636301573001</v>
          </cell>
        </row>
        <row r="398">
          <cell r="A398">
            <v>37288</v>
          </cell>
          <cell r="B398">
            <v>67.711079179107998</v>
          </cell>
        </row>
        <row r="399">
          <cell r="A399">
            <v>37316</v>
          </cell>
          <cell r="B399">
            <v>68.057434733438001</v>
          </cell>
        </row>
        <row r="400">
          <cell r="A400">
            <v>37347</v>
          </cell>
          <cell r="B400">
            <v>68.429198616676004</v>
          </cell>
        </row>
        <row r="401">
          <cell r="A401">
            <v>37377</v>
          </cell>
          <cell r="B401">
            <v>68.567893678497995</v>
          </cell>
        </row>
        <row r="402">
          <cell r="A402">
            <v>37408</v>
          </cell>
          <cell r="B402">
            <v>68.902213711873998</v>
          </cell>
        </row>
        <row r="403">
          <cell r="A403">
            <v>37438</v>
          </cell>
          <cell r="B403">
            <v>69.100011723086993</v>
          </cell>
        </row>
        <row r="404">
          <cell r="A404">
            <v>37469</v>
          </cell>
          <cell r="B404">
            <v>69.362746788218999</v>
          </cell>
        </row>
        <row r="405">
          <cell r="A405">
            <v>37500</v>
          </cell>
          <cell r="B405">
            <v>69.779950763035004</v>
          </cell>
        </row>
        <row r="406">
          <cell r="A406">
            <v>37530</v>
          </cell>
          <cell r="B406">
            <v>70.087509395709006</v>
          </cell>
        </row>
        <row r="407">
          <cell r="A407">
            <v>37561</v>
          </cell>
          <cell r="B407">
            <v>70.654355126781994</v>
          </cell>
        </row>
        <row r="408">
          <cell r="A408">
            <v>37591</v>
          </cell>
          <cell r="B408">
            <v>70.961913759455996</v>
          </cell>
        </row>
        <row r="409">
          <cell r="A409">
            <v>37622</v>
          </cell>
          <cell r="B409">
            <v>71.248784591725993</v>
          </cell>
        </row>
        <row r="410">
          <cell r="A410">
            <v>37653</v>
          </cell>
          <cell r="B410">
            <v>71.446697882259002</v>
          </cell>
        </row>
        <row r="411">
          <cell r="A411">
            <v>37681</v>
          </cell>
          <cell r="B411">
            <v>71.897691931067996</v>
          </cell>
        </row>
        <row r="412">
          <cell r="A412">
            <v>37712</v>
          </cell>
          <cell r="B412">
            <v>72.020439546798997</v>
          </cell>
        </row>
        <row r="413">
          <cell r="A413">
            <v>37742</v>
          </cell>
          <cell r="B413">
            <v>71.788046588927003</v>
          </cell>
        </row>
        <row r="414">
          <cell r="A414">
            <v>37773</v>
          </cell>
          <cell r="B414">
            <v>71.847351616751993</v>
          </cell>
        </row>
        <row r="415">
          <cell r="A415">
            <v>37803</v>
          </cell>
          <cell r="B415">
            <v>71.951480212118994</v>
          </cell>
        </row>
        <row r="416">
          <cell r="A416">
            <v>37834</v>
          </cell>
          <cell r="B416">
            <v>72.167322929668003</v>
          </cell>
        </row>
        <row r="417">
          <cell r="A417">
            <v>37865</v>
          </cell>
          <cell r="B417">
            <v>72.596939584726996</v>
          </cell>
        </row>
        <row r="418">
          <cell r="A418">
            <v>37895</v>
          </cell>
          <cell r="B418">
            <v>72.863122616593003</v>
          </cell>
        </row>
        <row r="419">
          <cell r="A419">
            <v>37926</v>
          </cell>
          <cell r="B419">
            <v>73.46789598174</v>
          </cell>
        </row>
        <row r="420">
          <cell r="A420">
            <v>37956</v>
          </cell>
          <cell r="B420">
            <v>73.783729734575999</v>
          </cell>
        </row>
        <row r="421">
          <cell r="A421">
            <v>37987</v>
          </cell>
          <cell r="B421">
            <v>74.2423093102</v>
          </cell>
        </row>
        <row r="422">
          <cell r="A422">
            <v>38018</v>
          </cell>
          <cell r="B422">
            <v>74.686407425541006</v>
          </cell>
        </row>
        <row r="423">
          <cell r="A423">
            <v>38047</v>
          </cell>
          <cell r="B423">
            <v>74.939488183818</v>
          </cell>
        </row>
        <row r="424">
          <cell r="A424">
            <v>38078</v>
          </cell>
          <cell r="B424">
            <v>75.052581492694003</v>
          </cell>
        </row>
        <row r="425">
          <cell r="A425">
            <v>38108</v>
          </cell>
          <cell r="B425">
            <v>74.864322509016006</v>
          </cell>
        </row>
        <row r="426">
          <cell r="A426">
            <v>38139</v>
          </cell>
          <cell r="B426">
            <v>74.984311751359996</v>
          </cell>
        </row>
        <row r="427">
          <cell r="A427">
            <v>38169</v>
          </cell>
          <cell r="B427">
            <v>75.180845855198996</v>
          </cell>
        </row>
        <row r="428">
          <cell r="A428">
            <v>38200</v>
          </cell>
          <cell r="B428">
            <v>75.644942177597997</v>
          </cell>
        </row>
        <row r="429">
          <cell r="A429">
            <v>38231</v>
          </cell>
          <cell r="B429">
            <v>76.270403343148999</v>
          </cell>
        </row>
        <row r="430">
          <cell r="A430">
            <v>38261</v>
          </cell>
          <cell r="B430">
            <v>76.798631846800006</v>
          </cell>
        </row>
        <row r="431">
          <cell r="A431">
            <v>38292</v>
          </cell>
          <cell r="B431">
            <v>77.453745526263006</v>
          </cell>
        </row>
        <row r="432">
          <cell r="A432">
            <v>38322</v>
          </cell>
          <cell r="B432">
            <v>77.613731182722006</v>
          </cell>
        </row>
        <row r="433">
          <cell r="A433">
            <v>38353</v>
          </cell>
          <cell r="B433">
            <v>77.616489556109002</v>
          </cell>
        </row>
        <row r="434">
          <cell r="A434">
            <v>38384</v>
          </cell>
          <cell r="B434">
            <v>77.875087061160002</v>
          </cell>
        </row>
        <row r="435">
          <cell r="A435">
            <v>38412</v>
          </cell>
          <cell r="B435">
            <v>78.226090074683</v>
          </cell>
        </row>
        <row r="436">
          <cell r="A436">
            <v>38443</v>
          </cell>
          <cell r="B436">
            <v>78.504685786791995</v>
          </cell>
        </row>
        <row r="437">
          <cell r="A437">
            <v>38473</v>
          </cell>
          <cell r="B437">
            <v>78.307462089606005</v>
          </cell>
        </row>
        <row r="438">
          <cell r="A438">
            <v>38504</v>
          </cell>
          <cell r="B438">
            <v>78.232296414803997</v>
          </cell>
        </row>
        <row r="439">
          <cell r="A439">
            <v>38534</v>
          </cell>
          <cell r="B439">
            <v>78.538475860784999</v>
          </cell>
        </row>
        <row r="440">
          <cell r="A440">
            <v>38565</v>
          </cell>
          <cell r="B440">
            <v>78.632260555949998</v>
          </cell>
        </row>
        <row r="441">
          <cell r="A441">
            <v>38596</v>
          </cell>
          <cell r="B441">
            <v>78.947404715439006</v>
          </cell>
        </row>
        <row r="442">
          <cell r="A442">
            <v>38626</v>
          </cell>
          <cell r="B442">
            <v>79.141180445890996</v>
          </cell>
        </row>
        <row r="443">
          <cell r="A443">
            <v>38657</v>
          </cell>
          <cell r="B443">
            <v>79.710784550350994</v>
          </cell>
        </row>
        <row r="444">
          <cell r="A444">
            <v>38687</v>
          </cell>
          <cell r="B444">
            <v>80.200395826581001</v>
          </cell>
        </row>
        <row r="445">
          <cell r="A445">
            <v>38718</v>
          </cell>
          <cell r="B445">
            <v>80.670698489100999</v>
          </cell>
        </row>
        <row r="446">
          <cell r="A446">
            <v>38749</v>
          </cell>
          <cell r="B446">
            <v>80.794135698179005</v>
          </cell>
        </row>
        <row r="447">
          <cell r="A447">
            <v>38777</v>
          </cell>
          <cell r="B447">
            <v>80.895505920158996</v>
          </cell>
        </row>
        <row r="448">
          <cell r="A448">
            <v>38808</v>
          </cell>
          <cell r="B448">
            <v>81.014115975809005</v>
          </cell>
        </row>
        <row r="449">
          <cell r="A449">
            <v>38838</v>
          </cell>
          <cell r="B449">
            <v>80.653458655430995</v>
          </cell>
        </row>
        <row r="450">
          <cell r="A450">
            <v>38869</v>
          </cell>
          <cell r="B450">
            <v>80.723107583458003</v>
          </cell>
        </row>
        <row r="451">
          <cell r="A451">
            <v>38899</v>
          </cell>
          <cell r="B451">
            <v>80.944467047781998</v>
          </cell>
        </row>
        <row r="452">
          <cell r="A452">
            <v>38930</v>
          </cell>
          <cell r="B452">
            <v>81.357533462516997</v>
          </cell>
        </row>
        <row r="453">
          <cell r="A453">
            <v>38961</v>
          </cell>
          <cell r="B453">
            <v>82.178839138559994</v>
          </cell>
        </row>
        <row r="454">
          <cell r="A454">
            <v>38991</v>
          </cell>
          <cell r="B454">
            <v>82.538117272245003</v>
          </cell>
        </row>
        <row r="455">
          <cell r="A455">
            <v>39022</v>
          </cell>
          <cell r="B455">
            <v>82.971181894037002</v>
          </cell>
        </row>
        <row r="456">
          <cell r="A456">
            <v>39052</v>
          </cell>
          <cell r="B456">
            <v>83.451138863411998</v>
          </cell>
        </row>
        <row r="457">
          <cell r="A457">
            <v>39083</v>
          </cell>
          <cell r="B457">
            <v>83.882134705164006</v>
          </cell>
        </row>
        <row r="458">
          <cell r="A458">
            <v>39114</v>
          </cell>
          <cell r="B458">
            <v>84.116596443077995</v>
          </cell>
        </row>
        <row r="459">
          <cell r="A459">
            <v>39142</v>
          </cell>
          <cell r="B459">
            <v>84.298649086634001</v>
          </cell>
        </row>
        <row r="460">
          <cell r="A460">
            <v>39173</v>
          </cell>
          <cell r="B460">
            <v>84.248308772317003</v>
          </cell>
        </row>
        <row r="461">
          <cell r="A461">
            <v>39203</v>
          </cell>
          <cell r="B461">
            <v>83.837311137621995</v>
          </cell>
        </row>
        <row r="462">
          <cell r="A462">
            <v>39234</v>
          </cell>
          <cell r="B462">
            <v>83.937991766254996</v>
          </cell>
        </row>
        <row r="463">
          <cell r="A463">
            <v>39264</v>
          </cell>
          <cell r="B463">
            <v>84.294511526552995</v>
          </cell>
        </row>
        <row r="464">
          <cell r="A464">
            <v>39295</v>
          </cell>
          <cell r="B464">
            <v>84.637929013261001</v>
          </cell>
        </row>
        <row r="465">
          <cell r="A465">
            <v>39326</v>
          </cell>
          <cell r="B465">
            <v>85.295111472765001</v>
          </cell>
        </row>
        <row r="466">
          <cell r="A466">
            <v>39356</v>
          </cell>
          <cell r="B466">
            <v>85.627495465924</v>
          </cell>
        </row>
        <row r="467">
          <cell r="A467">
            <v>39387</v>
          </cell>
          <cell r="B467">
            <v>86.231579237724006</v>
          </cell>
        </row>
        <row r="468">
          <cell r="A468">
            <v>39417</v>
          </cell>
          <cell r="B468">
            <v>86.588098998020996</v>
          </cell>
        </row>
        <row r="469">
          <cell r="A469">
            <v>39448</v>
          </cell>
          <cell r="B469">
            <v>86.989442325859997</v>
          </cell>
        </row>
        <row r="470">
          <cell r="A470">
            <v>39479</v>
          </cell>
          <cell r="B470">
            <v>87.248039830912006</v>
          </cell>
        </row>
        <row r="471">
          <cell r="A471">
            <v>39508</v>
          </cell>
          <cell r="B471">
            <v>87.880396929930001</v>
          </cell>
        </row>
        <row r="472">
          <cell r="A472">
            <v>39539</v>
          </cell>
          <cell r="B472">
            <v>88.080379000503001</v>
          </cell>
        </row>
        <row r="473">
          <cell r="A473">
            <v>39569</v>
          </cell>
          <cell r="B473">
            <v>87.985215118645002</v>
          </cell>
        </row>
        <row r="474">
          <cell r="A474">
            <v>39600</v>
          </cell>
          <cell r="B474">
            <v>88.349320405756998</v>
          </cell>
        </row>
        <row r="475">
          <cell r="A475">
            <v>39630</v>
          </cell>
          <cell r="B475">
            <v>88.841690055374002</v>
          </cell>
        </row>
        <row r="476">
          <cell r="A476">
            <v>39661</v>
          </cell>
          <cell r="B476">
            <v>89.354747505396006</v>
          </cell>
        </row>
        <row r="477">
          <cell r="A477">
            <v>39692</v>
          </cell>
          <cell r="B477">
            <v>89.963658430622999</v>
          </cell>
        </row>
        <row r="478">
          <cell r="A478">
            <v>39722</v>
          </cell>
          <cell r="B478">
            <v>90.576706915931993</v>
          </cell>
        </row>
        <row r="479">
          <cell r="A479">
            <v>39753</v>
          </cell>
          <cell r="B479">
            <v>91.606269782709006</v>
          </cell>
        </row>
        <row r="480">
          <cell r="A480">
            <v>39783</v>
          </cell>
          <cell r="B480">
            <v>92.240695661768001</v>
          </cell>
        </row>
        <row r="481">
          <cell r="A481">
            <v>39814</v>
          </cell>
          <cell r="B481">
            <v>92.454469599277004</v>
          </cell>
        </row>
        <row r="482">
          <cell r="A482">
            <v>39845</v>
          </cell>
          <cell r="B482">
            <v>92.658589229930996</v>
          </cell>
        </row>
        <row r="483">
          <cell r="A483">
            <v>39873</v>
          </cell>
          <cell r="B483">
            <v>93.19164488701</v>
          </cell>
        </row>
        <row r="484">
          <cell r="A484">
            <v>39904</v>
          </cell>
          <cell r="B484">
            <v>93.517822540048002</v>
          </cell>
        </row>
        <row r="485">
          <cell r="A485">
            <v>39934</v>
          </cell>
          <cell r="B485">
            <v>93.245433168060998</v>
          </cell>
        </row>
        <row r="486">
          <cell r="A486">
            <v>39965</v>
          </cell>
          <cell r="B486">
            <v>93.417141911415001</v>
          </cell>
        </row>
        <row r="487">
          <cell r="A487">
            <v>39995</v>
          </cell>
          <cell r="B487">
            <v>93.671601856384996</v>
          </cell>
        </row>
        <row r="488">
          <cell r="A488">
            <v>40026</v>
          </cell>
          <cell r="B488">
            <v>93.895719694096002</v>
          </cell>
        </row>
        <row r="489">
          <cell r="A489">
            <v>40057</v>
          </cell>
          <cell r="B489">
            <v>94.366711949963005</v>
          </cell>
        </row>
        <row r="490">
          <cell r="A490">
            <v>40087</v>
          </cell>
          <cell r="B490">
            <v>94.652203595540001</v>
          </cell>
        </row>
        <row r="491">
          <cell r="A491">
            <v>40118</v>
          </cell>
          <cell r="B491">
            <v>95.143194058464005</v>
          </cell>
        </row>
        <row r="492">
          <cell r="A492">
            <v>40148</v>
          </cell>
          <cell r="B492">
            <v>95.536951859487999</v>
          </cell>
        </row>
        <row r="493">
          <cell r="A493">
            <v>40179</v>
          </cell>
          <cell r="B493">
            <v>96.575479439774</v>
          </cell>
        </row>
        <row r="494">
          <cell r="A494">
            <v>40210</v>
          </cell>
          <cell r="B494">
            <v>97.134050050685005</v>
          </cell>
        </row>
        <row r="495">
          <cell r="A495">
            <v>40238</v>
          </cell>
          <cell r="B495">
            <v>97.823643397488993</v>
          </cell>
        </row>
        <row r="496">
          <cell r="A496">
            <v>40269</v>
          </cell>
          <cell r="B496">
            <v>97.511947204733005</v>
          </cell>
        </row>
        <row r="497">
          <cell r="A497">
            <v>40299</v>
          </cell>
          <cell r="B497">
            <v>96.897519532732005</v>
          </cell>
        </row>
        <row r="498">
          <cell r="A498">
            <v>40330</v>
          </cell>
          <cell r="B498">
            <v>96.867177425471994</v>
          </cell>
        </row>
        <row r="499">
          <cell r="A499">
            <v>40360</v>
          </cell>
          <cell r="B499">
            <v>97.077503396246996</v>
          </cell>
        </row>
        <row r="500">
          <cell r="A500">
            <v>40391</v>
          </cell>
          <cell r="B500">
            <v>97.347134394847004</v>
          </cell>
        </row>
        <row r="501">
          <cell r="A501">
            <v>40422</v>
          </cell>
          <cell r="B501">
            <v>97.857433471481997</v>
          </cell>
        </row>
        <row r="502">
          <cell r="A502">
            <v>40452</v>
          </cell>
          <cell r="B502">
            <v>98.461517243282003</v>
          </cell>
        </row>
        <row r="503">
          <cell r="A503">
            <v>40483</v>
          </cell>
          <cell r="B503">
            <v>99.250412032024997</v>
          </cell>
        </row>
        <row r="504">
          <cell r="A504">
            <v>40513</v>
          </cell>
          <cell r="B504">
            <v>99.742092088296005</v>
          </cell>
        </row>
        <row r="505">
          <cell r="A505">
            <v>40544</v>
          </cell>
          <cell r="B505">
            <v>100.22799999999999</v>
          </cell>
        </row>
        <row r="506">
          <cell r="A506">
            <v>40575</v>
          </cell>
          <cell r="B506">
            <v>100.604</v>
          </cell>
        </row>
        <row r="507">
          <cell r="A507">
            <v>40603</v>
          </cell>
          <cell r="B507">
            <v>100.797</v>
          </cell>
        </row>
        <row r="508">
          <cell r="A508">
            <v>40634</v>
          </cell>
          <cell r="B508">
            <v>100.789</v>
          </cell>
        </row>
        <row r="509">
          <cell r="A509">
            <v>40664</v>
          </cell>
          <cell r="B509">
            <v>100.04600000000001</v>
          </cell>
        </row>
        <row r="510">
          <cell r="A510">
            <v>40695</v>
          </cell>
          <cell r="B510">
            <v>100.041</v>
          </cell>
        </row>
        <row r="511">
          <cell r="A511">
            <v>40725</v>
          </cell>
          <cell r="B511">
            <v>100.521</v>
          </cell>
        </row>
        <row r="512">
          <cell r="A512">
            <v>40756</v>
          </cell>
          <cell r="B512">
            <v>100.68</v>
          </cell>
        </row>
        <row r="513">
          <cell r="A513">
            <v>40787</v>
          </cell>
          <cell r="B513">
            <v>100.92700000000001</v>
          </cell>
        </row>
        <row r="514">
          <cell r="A514">
            <v>40817</v>
          </cell>
          <cell r="B514">
            <v>101.608</v>
          </cell>
        </row>
        <row r="515">
          <cell r="A515">
            <v>40848</v>
          </cell>
          <cell r="B515">
            <v>102.70699999999999</v>
          </cell>
        </row>
        <row r="516">
          <cell r="A516">
            <v>40878</v>
          </cell>
          <cell r="B516">
            <v>103.551</v>
          </cell>
        </row>
        <row r="517">
          <cell r="A517">
            <v>40909</v>
          </cell>
          <cell r="B517">
            <v>103.551</v>
          </cell>
        </row>
        <row r="518">
          <cell r="A518">
            <v>40940</v>
          </cell>
          <cell r="B518">
            <v>103.551</v>
          </cell>
        </row>
        <row r="519">
          <cell r="A519">
            <v>40969</v>
          </cell>
          <cell r="B519">
            <v>103.551</v>
          </cell>
        </row>
        <row r="520">
          <cell r="A520">
            <v>41000</v>
          </cell>
          <cell r="B520">
            <v>103.551</v>
          </cell>
        </row>
        <row r="521">
          <cell r="A521">
            <v>41030</v>
          </cell>
          <cell r="B521">
            <v>103.551</v>
          </cell>
        </row>
        <row r="522">
          <cell r="A522">
            <v>41061</v>
          </cell>
          <cell r="B522">
            <v>103.551</v>
          </cell>
        </row>
        <row r="523">
          <cell r="A523">
            <v>41091</v>
          </cell>
          <cell r="B523">
            <v>103.551</v>
          </cell>
        </row>
        <row r="524">
          <cell r="A524">
            <v>41122</v>
          </cell>
          <cell r="B524">
            <v>103.551</v>
          </cell>
        </row>
        <row r="525">
          <cell r="A525">
            <v>41153</v>
          </cell>
          <cell r="B525">
            <v>103.551</v>
          </cell>
        </row>
        <row r="526">
          <cell r="A526">
            <v>41183</v>
          </cell>
          <cell r="B526">
            <v>103.551</v>
          </cell>
        </row>
        <row r="527">
          <cell r="A527">
            <v>41214</v>
          </cell>
          <cell r="B527">
            <v>103.551</v>
          </cell>
        </row>
        <row r="528">
          <cell r="A528">
            <v>41244</v>
          </cell>
          <cell r="B528">
            <v>103.551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Balanza"/>
      <sheetName val="Sumas"/>
      <sheetName val="Cruces"/>
      <sheetName val="1"/>
      <sheetName val="2"/>
      <sheetName val="3"/>
      <sheetName val="4"/>
      <sheetName val="Isr y Ptu"/>
      <sheetName val="CCF"/>
      <sheetName val="CPTU"/>
      <sheetName val="IDE"/>
      <sheetName val="Pagos Provisionales"/>
      <sheetName val="Ingresos"/>
      <sheetName val="Deducciones"/>
      <sheetName val="Aj. X Infl."/>
      <sheetName val="InvAcum"/>
      <sheetName val="CUFIN"/>
      <sheetName val="CUCA"/>
      <sheetName val="IETU"/>
      <sheetName val="CREDITOS IETU"/>
      <sheetName val="Coef y Pérdidas"/>
      <sheetName val="Inversiones"/>
      <sheetName val="Resumen Inversiones"/>
      <sheetName val="Tablas"/>
      <sheetName val="Vaciado Imptos."/>
      <sheetName val="Declaración Anual"/>
      <sheetName val="Recargos"/>
      <sheetName val="INPC"/>
      <sheetName val="Dec. Anual 2010"/>
    </sheetNames>
    <sheetDataSet>
      <sheetData sheetId="0"/>
      <sheetData sheetId="1"/>
      <sheetData sheetId="2">
        <row r="1">
          <cell r="A1" t="str">
            <v>Area de Asignación de Indices</v>
          </cell>
          <cell r="H1" t="str">
            <v>Descuadre por:</v>
          </cell>
        </row>
        <row r="2">
          <cell r="A2" t="str">
            <v>Indice</v>
          </cell>
          <cell r="H2" t="str">
            <v>Partes Relacionadas</v>
          </cell>
        </row>
        <row r="3">
          <cell r="A3">
            <v>11010</v>
          </cell>
          <cell r="H3">
            <v>0</v>
          </cell>
        </row>
        <row r="4">
          <cell r="A4">
            <v>0</v>
          </cell>
          <cell r="H4">
            <v>0</v>
          </cell>
        </row>
        <row r="5">
          <cell r="A5">
            <v>11010</v>
          </cell>
          <cell r="H5">
            <v>0</v>
          </cell>
        </row>
        <row r="6">
          <cell r="A6">
            <v>11020</v>
          </cell>
          <cell r="H6">
            <v>0</v>
          </cell>
        </row>
        <row r="7">
          <cell r="A7">
            <v>11060</v>
          </cell>
          <cell r="H7">
            <v>0</v>
          </cell>
        </row>
        <row r="8">
          <cell r="A8">
            <v>11060</v>
          </cell>
          <cell r="H8">
            <v>0</v>
          </cell>
        </row>
        <row r="9">
          <cell r="A9">
            <v>11060</v>
          </cell>
          <cell r="H9">
            <v>0</v>
          </cell>
        </row>
        <row r="10">
          <cell r="A10">
            <v>11060</v>
          </cell>
          <cell r="H10">
            <v>0</v>
          </cell>
        </row>
        <row r="11">
          <cell r="A11">
            <v>11060</v>
          </cell>
          <cell r="H11">
            <v>0</v>
          </cell>
        </row>
        <row r="12">
          <cell r="A12">
            <v>11060</v>
          </cell>
          <cell r="H12">
            <v>0</v>
          </cell>
        </row>
        <row r="13">
          <cell r="A13">
            <v>0</v>
          </cell>
          <cell r="H13">
            <v>0</v>
          </cell>
        </row>
        <row r="14">
          <cell r="A14">
            <v>11140</v>
          </cell>
          <cell r="H14">
            <v>0</v>
          </cell>
        </row>
        <row r="15">
          <cell r="A15">
            <v>0</v>
          </cell>
          <cell r="H15">
            <v>0</v>
          </cell>
        </row>
        <row r="16">
          <cell r="A16">
            <v>0</v>
          </cell>
          <cell r="H16">
            <v>0</v>
          </cell>
        </row>
        <row r="17">
          <cell r="A17">
            <v>0</v>
          </cell>
          <cell r="H17">
            <v>0</v>
          </cell>
        </row>
        <row r="18">
          <cell r="A18">
            <v>0</v>
          </cell>
          <cell r="H18">
            <v>0</v>
          </cell>
        </row>
        <row r="19">
          <cell r="A19">
            <v>11140</v>
          </cell>
          <cell r="H19">
            <v>0</v>
          </cell>
        </row>
        <row r="20">
          <cell r="A20">
            <v>0</v>
          </cell>
          <cell r="H20">
            <v>0</v>
          </cell>
        </row>
        <row r="21">
          <cell r="A21">
            <v>0</v>
          </cell>
          <cell r="H21">
            <v>0</v>
          </cell>
        </row>
        <row r="22">
          <cell r="A22">
            <v>11100</v>
          </cell>
          <cell r="H22">
            <v>0</v>
          </cell>
        </row>
        <row r="23">
          <cell r="A23">
            <v>0</v>
          </cell>
          <cell r="H23">
            <v>0</v>
          </cell>
        </row>
        <row r="24">
          <cell r="A24">
            <v>11090</v>
          </cell>
          <cell r="H24">
            <v>0</v>
          </cell>
        </row>
        <row r="25">
          <cell r="A25">
            <v>0</v>
          </cell>
          <cell r="H25">
            <v>0</v>
          </cell>
        </row>
        <row r="26">
          <cell r="A26">
            <v>11551</v>
          </cell>
          <cell r="H26">
            <v>0</v>
          </cell>
        </row>
        <row r="27">
          <cell r="A27">
            <v>0</v>
          </cell>
          <cell r="H27">
            <v>0</v>
          </cell>
        </row>
        <row r="28">
          <cell r="A28">
            <v>11380</v>
          </cell>
          <cell r="H28">
            <v>0</v>
          </cell>
        </row>
        <row r="29">
          <cell r="A29">
            <v>0</v>
          </cell>
          <cell r="H29">
            <v>0</v>
          </cell>
        </row>
        <row r="30">
          <cell r="A30">
            <v>11400</v>
          </cell>
          <cell r="H30">
            <v>0</v>
          </cell>
        </row>
        <row r="31">
          <cell r="A31">
            <v>0</v>
          </cell>
          <cell r="H31">
            <v>0</v>
          </cell>
        </row>
        <row r="32">
          <cell r="A32">
            <v>11390</v>
          </cell>
          <cell r="H32">
            <v>0</v>
          </cell>
        </row>
        <row r="33">
          <cell r="A33">
            <v>0</v>
          </cell>
          <cell r="H33">
            <v>0</v>
          </cell>
        </row>
        <row r="34">
          <cell r="A34">
            <v>11450</v>
          </cell>
          <cell r="H34">
            <v>0</v>
          </cell>
        </row>
        <row r="35">
          <cell r="A35">
            <v>0</v>
          </cell>
          <cell r="H35">
            <v>0</v>
          </cell>
        </row>
        <row r="36">
          <cell r="A36">
            <v>11470</v>
          </cell>
          <cell r="H36">
            <v>0</v>
          </cell>
        </row>
        <row r="37">
          <cell r="A37">
            <v>0</v>
          </cell>
          <cell r="H37">
            <v>0</v>
          </cell>
        </row>
        <row r="38">
          <cell r="A38">
            <v>11440</v>
          </cell>
          <cell r="H38">
            <v>0</v>
          </cell>
        </row>
        <row r="39">
          <cell r="A39">
            <v>0</v>
          </cell>
          <cell r="H39">
            <v>0</v>
          </cell>
        </row>
        <row r="40">
          <cell r="A40">
            <v>11540</v>
          </cell>
          <cell r="H40">
            <v>0</v>
          </cell>
        </row>
        <row r="41">
          <cell r="A41">
            <v>0</v>
          </cell>
          <cell r="H41">
            <v>0</v>
          </cell>
        </row>
        <row r="42">
          <cell r="A42">
            <v>0</v>
          </cell>
          <cell r="H42">
            <v>0</v>
          </cell>
        </row>
        <row r="43">
          <cell r="A43">
            <v>11091</v>
          </cell>
          <cell r="H43">
            <v>0</v>
          </cell>
        </row>
        <row r="44">
          <cell r="A44">
            <v>11093</v>
          </cell>
          <cell r="H44">
            <v>0</v>
          </cell>
        </row>
        <row r="45">
          <cell r="A45">
            <v>11091</v>
          </cell>
          <cell r="H45">
            <v>0</v>
          </cell>
        </row>
        <row r="46">
          <cell r="A46">
            <v>11091</v>
          </cell>
          <cell r="H46">
            <v>0</v>
          </cell>
        </row>
        <row r="47">
          <cell r="A47">
            <v>11091</v>
          </cell>
          <cell r="H47">
            <v>0</v>
          </cell>
        </row>
        <row r="48">
          <cell r="A48">
            <v>11091</v>
          </cell>
          <cell r="H48">
            <v>0</v>
          </cell>
        </row>
        <row r="49">
          <cell r="A49">
            <v>11094</v>
          </cell>
          <cell r="H49">
            <v>0</v>
          </cell>
        </row>
        <row r="50">
          <cell r="A50">
            <v>0</v>
          </cell>
          <cell r="H50">
            <v>0</v>
          </cell>
        </row>
        <row r="51">
          <cell r="A51">
            <v>0</v>
          </cell>
          <cell r="H51">
            <v>0</v>
          </cell>
        </row>
        <row r="52">
          <cell r="A52">
            <v>11221</v>
          </cell>
          <cell r="H52">
            <v>0</v>
          </cell>
        </row>
        <row r="53">
          <cell r="A53">
            <v>11221</v>
          </cell>
          <cell r="H53">
            <v>0</v>
          </cell>
        </row>
        <row r="54">
          <cell r="A54">
            <v>11221</v>
          </cell>
          <cell r="H54">
            <v>0</v>
          </cell>
        </row>
        <row r="55">
          <cell r="A55">
            <v>11221</v>
          </cell>
          <cell r="H55">
            <v>0</v>
          </cell>
        </row>
        <row r="56">
          <cell r="A56">
            <v>0</v>
          </cell>
          <cell r="H56">
            <v>0</v>
          </cell>
        </row>
        <row r="57">
          <cell r="A57">
            <v>12070</v>
          </cell>
          <cell r="H57">
            <v>0</v>
          </cell>
        </row>
        <row r="58">
          <cell r="A58">
            <v>0</v>
          </cell>
          <cell r="H58">
            <v>0</v>
          </cell>
        </row>
        <row r="59">
          <cell r="A59">
            <v>12040</v>
          </cell>
          <cell r="H59">
            <v>0</v>
          </cell>
        </row>
        <row r="60">
          <cell r="A60">
            <v>0</v>
          </cell>
          <cell r="H60">
            <v>0</v>
          </cell>
        </row>
        <row r="61">
          <cell r="A61">
            <v>12010</v>
          </cell>
          <cell r="H61">
            <v>0</v>
          </cell>
        </row>
        <row r="62">
          <cell r="A62">
            <v>0</v>
          </cell>
          <cell r="H62">
            <v>0</v>
          </cell>
        </row>
        <row r="63">
          <cell r="A63">
            <v>0</v>
          </cell>
          <cell r="H63">
            <v>0</v>
          </cell>
        </row>
        <row r="64">
          <cell r="A64">
            <v>12211</v>
          </cell>
          <cell r="H64">
            <v>0</v>
          </cell>
        </row>
        <row r="65">
          <cell r="A65">
            <v>12190</v>
          </cell>
          <cell r="H65">
            <v>0</v>
          </cell>
        </row>
        <row r="66">
          <cell r="A66">
            <v>12180</v>
          </cell>
          <cell r="H66">
            <v>0</v>
          </cell>
        </row>
        <row r="67">
          <cell r="A67">
            <v>12170</v>
          </cell>
          <cell r="H67">
            <v>0</v>
          </cell>
        </row>
        <row r="68">
          <cell r="A68">
            <v>12211</v>
          </cell>
          <cell r="H68">
            <v>0</v>
          </cell>
        </row>
        <row r="69">
          <cell r="A69">
            <v>12211</v>
          </cell>
          <cell r="H69">
            <v>0</v>
          </cell>
        </row>
        <row r="70">
          <cell r="A70">
            <v>12160</v>
          </cell>
          <cell r="H70">
            <v>0</v>
          </cell>
        </row>
        <row r="71">
          <cell r="A71">
            <v>12211</v>
          </cell>
          <cell r="H71">
            <v>0</v>
          </cell>
        </row>
        <row r="72">
          <cell r="A72">
            <v>12211</v>
          </cell>
          <cell r="H72">
            <v>0</v>
          </cell>
        </row>
        <row r="73">
          <cell r="A73">
            <v>12211</v>
          </cell>
          <cell r="H73">
            <v>0</v>
          </cell>
        </row>
        <row r="74">
          <cell r="A74">
            <v>12211</v>
          </cell>
          <cell r="H74">
            <v>0</v>
          </cell>
        </row>
        <row r="75">
          <cell r="A75">
            <v>12200</v>
          </cell>
          <cell r="H75">
            <v>0</v>
          </cell>
        </row>
        <row r="76">
          <cell r="A76">
            <v>0</v>
          </cell>
          <cell r="H76">
            <v>0</v>
          </cell>
        </row>
        <row r="77">
          <cell r="A77">
            <v>0</v>
          </cell>
          <cell r="H77">
            <v>0</v>
          </cell>
        </row>
        <row r="78">
          <cell r="A78">
            <v>12240</v>
          </cell>
          <cell r="H78">
            <v>0</v>
          </cell>
        </row>
        <row r="79">
          <cell r="A79">
            <v>0</v>
          </cell>
          <cell r="H79">
            <v>0</v>
          </cell>
        </row>
        <row r="80">
          <cell r="A80">
            <v>12120</v>
          </cell>
          <cell r="H80">
            <v>0</v>
          </cell>
        </row>
        <row r="81">
          <cell r="A81">
            <v>12120</v>
          </cell>
          <cell r="H81">
            <v>0</v>
          </cell>
        </row>
        <row r="82">
          <cell r="A82">
            <v>0</v>
          </cell>
          <cell r="H82">
            <v>0</v>
          </cell>
        </row>
        <row r="83">
          <cell r="A83">
            <v>13010</v>
          </cell>
          <cell r="H83">
            <v>0</v>
          </cell>
        </row>
        <row r="84">
          <cell r="A84">
            <v>0</v>
          </cell>
          <cell r="H84">
            <v>0</v>
          </cell>
        </row>
        <row r="85">
          <cell r="A85">
            <v>13040</v>
          </cell>
          <cell r="H85">
            <v>0</v>
          </cell>
        </row>
        <row r="86">
          <cell r="A86">
            <v>13040</v>
          </cell>
          <cell r="H86">
            <v>0</v>
          </cell>
        </row>
        <row r="87">
          <cell r="A87">
            <v>0</v>
          </cell>
          <cell r="H87">
            <v>0</v>
          </cell>
        </row>
        <row r="88">
          <cell r="A88">
            <v>13070</v>
          </cell>
          <cell r="H88">
            <v>0</v>
          </cell>
        </row>
        <row r="89">
          <cell r="A89">
            <v>13070</v>
          </cell>
          <cell r="H89">
            <v>0</v>
          </cell>
        </row>
        <row r="90">
          <cell r="A90">
            <v>13070</v>
          </cell>
          <cell r="H90">
            <v>0</v>
          </cell>
        </row>
        <row r="91">
          <cell r="A91">
            <v>13070</v>
          </cell>
          <cell r="H91">
            <v>0</v>
          </cell>
        </row>
        <row r="92">
          <cell r="A92">
            <v>13080</v>
          </cell>
          <cell r="H92">
            <v>0</v>
          </cell>
        </row>
        <row r="93">
          <cell r="A93">
            <v>13080</v>
          </cell>
          <cell r="H93">
            <v>0</v>
          </cell>
        </row>
        <row r="94">
          <cell r="A94">
            <v>13080</v>
          </cell>
          <cell r="H94">
            <v>0</v>
          </cell>
        </row>
        <row r="95">
          <cell r="A95">
            <v>13080</v>
          </cell>
          <cell r="H95">
            <v>0</v>
          </cell>
        </row>
        <row r="96">
          <cell r="A96">
            <v>13070</v>
          </cell>
          <cell r="H96">
            <v>0</v>
          </cell>
        </row>
        <row r="97">
          <cell r="A97">
            <v>13070</v>
          </cell>
          <cell r="H97">
            <v>0</v>
          </cell>
        </row>
        <row r="98">
          <cell r="A98">
            <v>13070</v>
          </cell>
          <cell r="H98">
            <v>0</v>
          </cell>
        </row>
        <row r="99">
          <cell r="A99">
            <v>13070</v>
          </cell>
          <cell r="H99">
            <v>0</v>
          </cell>
        </row>
        <row r="100">
          <cell r="A100">
            <v>0</v>
          </cell>
          <cell r="H100">
            <v>0</v>
          </cell>
        </row>
        <row r="101">
          <cell r="A101">
            <v>0</v>
          </cell>
          <cell r="H101">
            <v>0</v>
          </cell>
        </row>
        <row r="102">
          <cell r="A102">
            <v>13070</v>
          </cell>
          <cell r="H102">
            <v>0</v>
          </cell>
        </row>
        <row r="103">
          <cell r="A103">
            <v>0</v>
          </cell>
          <cell r="H103">
            <v>0</v>
          </cell>
        </row>
        <row r="104">
          <cell r="A104">
            <v>61040</v>
          </cell>
          <cell r="H104">
            <v>0</v>
          </cell>
        </row>
        <row r="105">
          <cell r="A105">
            <v>61040</v>
          </cell>
          <cell r="H105">
            <v>0</v>
          </cell>
        </row>
        <row r="106">
          <cell r="A106">
            <v>0</v>
          </cell>
          <cell r="H106">
            <v>0</v>
          </cell>
        </row>
        <row r="107">
          <cell r="A107">
            <v>0</v>
          </cell>
          <cell r="H107">
            <v>0</v>
          </cell>
        </row>
        <row r="108">
          <cell r="A108">
            <v>0</v>
          </cell>
          <cell r="H108">
            <v>0</v>
          </cell>
        </row>
        <row r="109">
          <cell r="A109">
            <v>0</v>
          </cell>
          <cell r="H109">
            <v>0</v>
          </cell>
        </row>
        <row r="110">
          <cell r="A110">
            <v>81010</v>
          </cell>
          <cell r="H110">
            <v>0</v>
          </cell>
        </row>
        <row r="111">
          <cell r="A111">
            <v>81030</v>
          </cell>
          <cell r="H111">
            <v>0</v>
          </cell>
        </row>
        <row r="112">
          <cell r="A112">
            <v>81050</v>
          </cell>
          <cell r="H112">
            <v>0</v>
          </cell>
        </row>
        <row r="113">
          <cell r="A113">
            <v>81020</v>
          </cell>
          <cell r="H113">
            <v>0</v>
          </cell>
        </row>
        <row r="114">
          <cell r="A114">
            <v>81060</v>
          </cell>
          <cell r="H114">
            <v>0</v>
          </cell>
        </row>
        <row r="115">
          <cell r="A115">
            <v>81040</v>
          </cell>
          <cell r="H115">
            <v>0</v>
          </cell>
        </row>
        <row r="116">
          <cell r="A116">
            <v>81070</v>
          </cell>
          <cell r="H116">
            <v>0</v>
          </cell>
        </row>
        <row r="117">
          <cell r="A117">
            <v>83010</v>
          </cell>
          <cell r="H117">
            <v>0</v>
          </cell>
        </row>
        <row r="118">
          <cell r="A118">
            <v>83020</v>
          </cell>
          <cell r="H118">
            <v>0</v>
          </cell>
        </row>
        <row r="119">
          <cell r="A119">
            <v>83040</v>
          </cell>
          <cell r="H119">
            <v>0</v>
          </cell>
        </row>
        <row r="120">
          <cell r="A120">
            <v>83030</v>
          </cell>
          <cell r="H120">
            <v>0</v>
          </cell>
        </row>
        <row r="121">
          <cell r="A121">
            <v>87331</v>
          </cell>
          <cell r="H121">
            <v>0</v>
          </cell>
        </row>
        <row r="122">
          <cell r="A122">
            <v>87040</v>
          </cell>
          <cell r="H122">
            <v>0</v>
          </cell>
        </row>
        <row r="123">
          <cell r="A123">
            <v>87040</v>
          </cell>
          <cell r="H123">
            <v>0</v>
          </cell>
        </row>
        <row r="124">
          <cell r="A124">
            <v>84020</v>
          </cell>
          <cell r="H124">
            <v>0</v>
          </cell>
        </row>
        <row r="125">
          <cell r="A125">
            <v>87331</v>
          </cell>
          <cell r="H125">
            <v>0</v>
          </cell>
        </row>
        <row r="126">
          <cell r="A126">
            <v>87120</v>
          </cell>
          <cell r="H126">
            <v>0</v>
          </cell>
        </row>
        <row r="127">
          <cell r="A127">
            <v>87120</v>
          </cell>
          <cell r="H127">
            <v>0</v>
          </cell>
        </row>
        <row r="128">
          <cell r="A128">
            <v>87120</v>
          </cell>
          <cell r="H128">
            <v>0</v>
          </cell>
        </row>
        <row r="129">
          <cell r="A129">
            <v>87120</v>
          </cell>
          <cell r="H129">
            <v>0</v>
          </cell>
        </row>
        <row r="130">
          <cell r="A130">
            <v>87060</v>
          </cell>
          <cell r="H130">
            <v>0</v>
          </cell>
        </row>
        <row r="131">
          <cell r="A131">
            <v>87130</v>
          </cell>
          <cell r="H131">
            <v>0</v>
          </cell>
        </row>
        <row r="132">
          <cell r="A132">
            <v>87160</v>
          </cell>
          <cell r="H132">
            <v>0</v>
          </cell>
        </row>
        <row r="133">
          <cell r="A133">
            <v>87160</v>
          </cell>
          <cell r="H133">
            <v>0</v>
          </cell>
        </row>
        <row r="134">
          <cell r="A134">
            <v>87190</v>
          </cell>
          <cell r="H134">
            <v>0</v>
          </cell>
        </row>
        <row r="135">
          <cell r="A135">
            <v>87210</v>
          </cell>
          <cell r="H135">
            <v>0</v>
          </cell>
        </row>
        <row r="136">
          <cell r="A136">
            <v>87170</v>
          </cell>
          <cell r="H136">
            <v>0</v>
          </cell>
        </row>
        <row r="137">
          <cell r="A137">
            <v>87120</v>
          </cell>
          <cell r="H137">
            <v>0</v>
          </cell>
        </row>
        <row r="138">
          <cell r="A138">
            <v>87090</v>
          </cell>
          <cell r="H138">
            <v>0</v>
          </cell>
        </row>
        <row r="139">
          <cell r="A139">
            <v>87100</v>
          </cell>
          <cell r="H139">
            <v>0</v>
          </cell>
        </row>
        <row r="140">
          <cell r="A140">
            <v>87100</v>
          </cell>
          <cell r="H140">
            <v>0</v>
          </cell>
        </row>
        <row r="141">
          <cell r="A141">
            <v>87331</v>
          </cell>
          <cell r="H141">
            <v>0</v>
          </cell>
        </row>
        <row r="142">
          <cell r="A142">
            <v>87331</v>
          </cell>
          <cell r="H142">
            <v>0</v>
          </cell>
        </row>
        <row r="143">
          <cell r="A143">
            <v>87040</v>
          </cell>
          <cell r="H143">
            <v>0</v>
          </cell>
        </row>
        <row r="144">
          <cell r="A144">
            <v>87120</v>
          </cell>
          <cell r="H144">
            <v>0</v>
          </cell>
        </row>
        <row r="145">
          <cell r="A145">
            <v>87010</v>
          </cell>
          <cell r="H145">
            <v>0</v>
          </cell>
        </row>
        <row r="146">
          <cell r="A146">
            <v>87140</v>
          </cell>
          <cell r="H146">
            <v>0</v>
          </cell>
        </row>
        <row r="147">
          <cell r="A147">
            <v>87331</v>
          </cell>
          <cell r="H147">
            <v>0</v>
          </cell>
        </row>
        <row r="148">
          <cell r="A148">
            <v>87100</v>
          </cell>
          <cell r="H148">
            <v>0</v>
          </cell>
        </row>
        <row r="149">
          <cell r="A149">
            <v>87050</v>
          </cell>
          <cell r="H149">
            <v>0</v>
          </cell>
        </row>
        <row r="150">
          <cell r="A150">
            <v>84020</v>
          </cell>
          <cell r="H150">
            <v>0</v>
          </cell>
        </row>
        <row r="151">
          <cell r="A151">
            <v>87150</v>
          </cell>
          <cell r="H151">
            <v>0</v>
          </cell>
        </row>
        <row r="152">
          <cell r="A152">
            <v>87150</v>
          </cell>
          <cell r="H152">
            <v>0</v>
          </cell>
        </row>
        <row r="153">
          <cell r="A153">
            <v>87020</v>
          </cell>
          <cell r="H153">
            <v>0</v>
          </cell>
        </row>
        <row r="154">
          <cell r="A154">
            <v>87040</v>
          </cell>
          <cell r="H154">
            <v>0</v>
          </cell>
        </row>
        <row r="155">
          <cell r="A155">
            <v>86010</v>
          </cell>
          <cell r="H155">
            <v>0</v>
          </cell>
        </row>
        <row r="156">
          <cell r="A156">
            <v>86010</v>
          </cell>
          <cell r="H156">
            <v>0</v>
          </cell>
        </row>
        <row r="157">
          <cell r="A157">
            <v>86010</v>
          </cell>
          <cell r="H157">
            <v>0</v>
          </cell>
        </row>
        <row r="158">
          <cell r="A158">
            <v>87100</v>
          </cell>
          <cell r="H158">
            <v>0</v>
          </cell>
        </row>
        <row r="159">
          <cell r="A159">
            <v>87153</v>
          </cell>
          <cell r="H159">
            <v>0</v>
          </cell>
        </row>
        <row r="160">
          <cell r="A160">
            <v>87170</v>
          </cell>
          <cell r="H160">
            <v>0</v>
          </cell>
        </row>
        <row r="161">
          <cell r="A161">
            <v>87120</v>
          </cell>
          <cell r="H161">
            <v>0</v>
          </cell>
        </row>
        <row r="162">
          <cell r="A162">
            <v>87060</v>
          </cell>
          <cell r="H162">
            <v>0</v>
          </cell>
        </row>
        <row r="163">
          <cell r="A163">
            <v>87060</v>
          </cell>
          <cell r="H163">
            <v>0</v>
          </cell>
        </row>
        <row r="164">
          <cell r="A164">
            <v>87060</v>
          </cell>
          <cell r="H164">
            <v>0</v>
          </cell>
        </row>
        <row r="165">
          <cell r="A165">
            <v>87060</v>
          </cell>
          <cell r="H165">
            <v>0</v>
          </cell>
        </row>
        <row r="166">
          <cell r="A166">
            <v>87140</v>
          </cell>
          <cell r="H166">
            <v>0</v>
          </cell>
        </row>
        <row r="167">
          <cell r="A167">
            <v>87140</v>
          </cell>
          <cell r="H167">
            <v>0</v>
          </cell>
        </row>
        <row r="168">
          <cell r="A168">
            <v>87140</v>
          </cell>
          <cell r="H168">
            <v>0</v>
          </cell>
        </row>
        <row r="169">
          <cell r="A169">
            <v>87140</v>
          </cell>
          <cell r="H169">
            <v>0</v>
          </cell>
        </row>
        <row r="170">
          <cell r="A170">
            <v>87220</v>
          </cell>
          <cell r="H170">
            <v>0</v>
          </cell>
        </row>
        <row r="171">
          <cell r="A171">
            <v>87140</v>
          </cell>
          <cell r="H171">
            <v>0</v>
          </cell>
        </row>
        <row r="172">
          <cell r="A172">
            <v>87331</v>
          </cell>
          <cell r="H172">
            <v>0</v>
          </cell>
        </row>
        <row r="173">
          <cell r="A173">
            <v>86030</v>
          </cell>
          <cell r="H173">
            <v>0</v>
          </cell>
        </row>
        <row r="174">
          <cell r="A174">
            <v>87150</v>
          </cell>
          <cell r="H174">
            <v>0</v>
          </cell>
        </row>
        <row r="175">
          <cell r="A175">
            <v>84010</v>
          </cell>
          <cell r="H175">
            <v>0</v>
          </cell>
        </row>
        <row r="176">
          <cell r="A176">
            <v>84010</v>
          </cell>
          <cell r="H176">
            <v>0</v>
          </cell>
        </row>
        <row r="177">
          <cell r="A177">
            <v>84010</v>
          </cell>
          <cell r="H177">
            <v>0</v>
          </cell>
        </row>
        <row r="178">
          <cell r="A178">
            <v>84010</v>
          </cell>
          <cell r="H178">
            <v>0</v>
          </cell>
        </row>
        <row r="179">
          <cell r="A179">
            <v>84010</v>
          </cell>
          <cell r="H179">
            <v>0</v>
          </cell>
        </row>
        <row r="180">
          <cell r="A180">
            <v>84010</v>
          </cell>
          <cell r="H180">
            <v>0</v>
          </cell>
        </row>
        <row r="181">
          <cell r="A181">
            <v>84010</v>
          </cell>
          <cell r="H181">
            <v>0</v>
          </cell>
        </row>
        <row r="182">
          <cell r="A182">
            <v>84010</v>
          </cell>
          <cell r="H182">
            <v>0</v>
          </cell>
        </row>
        <row r="183">
          <cell r="A183">
            <v>85010</v>
          </cell>
          <cell r="H183">
            <v>0</v>
          </cell>
        </row>
        <row r="184">
          <cell r="A184">
            <v>87331</v>
          </cell>
          <cell r="H184">
            <v>0</v>
          </cell>
        </row>
        <row r="185">
          <cell r="A185">
            <v>87070</v>
          </cell>
          <cell r="H185">
            <v>0</v>
          </cell>
        </row>
        <row r="186">
          <cell r="A186">
            <v>87331</v>
          </cell>
          <cell r="H186">
            <v>0</v>
          </cell>
        </row>
        <row r="187">
          <cell r="A187">
            <v>87331</v>
          </cell>
          <cell r="H187">
            <v>0</v>
          </cell>
        </row>
        <row r="188">
          <cell r="A188">
            <v>84010</v>
          </cell>
          <cell r="H188">
            <v>0</v>
          </cell>
        </row>
        <row r="189">
          <cell r="A189">
            <v>87280</v>
          </cell>
          <cell r="H189">
            <v>0</v>
          </cell>
        </row>
        <row r="190">
          <cell r="A190">
            <v>85010</v>
          </cell>
          <cell r="H190">
            <v>0</v>
          </cell>
        </row>
        <row r="191">
          <cell r="A191">
            <v>84020</v>
          </cell>
          <cell r="H191">
            <v>0</v>
          </cell>
        </row>
        <row r="192">
          <cell r="A192">
            <v>87120</v>
          </cell>
          <cell r="H192">
            <v>0</v>
          </cell>
        </row>
        <row r="193">
          <cell r="A193">
            <v>87150</v>
          </cell>
          <cell r="H193">
            <v>0</v>
          </cell>
        </row>
        <row r="194">
          <cell r="A194">
            <v>0</v>
          </cell>
          <cell r="H194">
            <v>0</v>
          </cell>
        </row>
        <row r="195">
          <cell r="A195">
            <v>0</v>
          </cell>
          <cell r="H195">
            <v>0</v>
          </cell>
        </row>
        <row r="196">
          <cell r="A196">
            <v>101010</v>
          </cell>
          <cell r="H196">
            <v>0</v>
          </cell>
        </row>
        <row r="197">
          <cell r="A197">
            <v>101020</v>
          </cell>
          <cell r="H197">
            <v>0</v>
          </cell>
        </row>
        <row r="198">
          <cell r="A198">
            <v>103030</v>
          </cell>
          <cell r="H198">
            <v>0</v>
          </cell>
        </row>
        <row r="199">
          <cell r="A199">
            <v>101010</v>
          </cell>
          <cell r="H199">
            <v>0</v>
          </cell>
        </row>
        <row r="200">
          <cell r="A200">
            <v>104201</v>
          </cell>
          <cell r="H200">
            <v>0</v>
          </cell>
        </row>
        <row r="201">
          <cell r="A201">
            <v>0</v>
          </cell>
          <cell r="H201">
            <v>0</v>
          </cell>
        </row>
        <row r="202">
          <cell r="A202">
            <v>0</v>
          </cell>
          <cell r="H202">
            <v>0</v>
          </cell>
        </row>
        <row r="203">
          <cell r="A203">
            <v>61241</v>
          </cell>
          <cell r="H203">
            <v>0</v>
          </cell>
        </row>
        <row r="204">
          <cell r="A204">
            <v>61241</v>
          </cell>
          <cell r="H204">
            <v>0</v>
          </cell>
        </row>
        <row r="205">
          <cell r="A205">
            <v>0</v>
          </cell>
          <cell r="H205">
            <v>0</v>
          </cell>
        </row>
        <row r="206">
          <cell r="A206">
            <v>0</v>
          </cell>
          <cell r="H206">
            <v>0</v>
          </cell>
        </row>
        <row r="207">
          <cell r="A207">
            <v>102030</v>
          </cell>
          <cell r="H207">
            <v>0</v>
          </cell>
        </row>
        <row r="208">
          <cell r="A208">
            <v>87320</v>
          </cell>
          <cell r="H208">
            <v>0</v>
          </cell>
        </row>
        <row r="209">
          <cell r="A209">
            <v>87320</v>
          </cell>
          <cell r="H209">
            <v>0</v>
          </cell>
        </row>
        <row r="210">
          <cell r="A210">
            <v>103010</v>
          </cell>
          <cell r="H210">
            <v>0</v>
          </cell>
        </row>
        <row r="211">
          <cell r="A211">
            <v>104201</v>
          </cell>
          <cell r="H211">
            <v>0</v>
          </cell>
        </row>
        <row r="212">
          <cell r="A212">
            <v>102030</v>
          </cell>
          <cell r="H212">
            <v>0</v>
          </cell>
        </row>
        <row r="213">
          <cell r="A213">
            <v>0</v>
          </cell>
          <cell r="H213">
            <v>0</v>
          </cell>
        </row>
        <row r="214">
          <cell r="A214">
            <v>0</v>
          </cell>
          <cell r="H214">
            <v>0</v>
          </cell>
        </row>
        <row r="215">
          <cell r="A215">
            <v>23010</v>
          </cell>
          <cell r="H215">
            <v>0</v>
          </cell>
        </row>
        <row r="216">
          <cell r="A216">
            <v>91080</v>
          </cell>
          <cell r="H216">
            <v>0</v>
          </cell>
        </row>
        <row r="217">
          <cell r="A217">
            <v>0</v>
          </cell>
          <cell r="H217">
            <v>0</v>
          </cell>
        </row>
        <row r="218">
          <cell r="A218">
            <v>72150</v>
          </cell>
          <cell r="H218">
            <v>0</v>
          </cell>
        </row>
        <row r="219">
          <cell r="A219">
            <v>72160</v>
          </cell>
          <cell r="H219">
            <v>0</v>
          </cell>
        </row>
        <row r="220">
          <cell r="A220">
            <v>72170</v>
          </cell>
          <cell r="H220">
            <v>0</v>
          </cell>
        </row>
        <row r="221">
          <cell r="A221">
            <v>0</v>
          </cell>
          <cell r="H221">
            <v>0</v>
          </cell>
        </row>
        <row r="222">
          <cell r="A222">
            <v>0</v>
          </cell>
          <cell r="H222">
            <v>0</v>
          </cell>
        </row>
        <row r="223">
          <cell r="A223">
            <v>0</v>
          </cell>
          <cell r="H223">
            <v>0</v>
          </cell>
        </row>
        <row r="224">
          <cell r="A224">
            <v>0</v>
          </cell>
          <cell r="H224">
            <v>0</v>
          </cell>
        </row>
        <row r="225">
          <cell r="A225">
            <v>0</v>
          </cell>
          <cell r="H225">
            <v>0</v>
          </cell>
        </row>
        <row r="226">
          <cell r="A226">
            <v>0</v>
          </cell>
          <cell r="H226">
            <v>0</v>
          </cell>
        </row>
        <row r="227">
          <cell r="A227">
            <v>0</v>
          </cell>
          <cell r="H227">
            <v>0</v>
          </cell>
        </row>
        <row r="228">
          <cell r="A228">
            <v>0</v>
          </cell>
          <cell r="H228">
            <v>0</v>
          </cell>
        </row>
        <row r="229">
          <cell r="A229">
            <v>0</v>
          </cell>
          <cell r="H229">
            <v>0</v>
          </cell>
        </row>
        <row r="230">
          <cell r="A230">
            <v>0</v>
          </cell>
          <cell r="H230">
            <v>0</v>
          </cell>
        </row>
        <row r="231">
          <cell r="A231">
            <v>0</v>
          </cell>
          <cell r="H231">
            <v>0</v>
          </cell>
        </row>
        <row r="232">
          <cell r="A232">
            <v>0</v>
          </cell>
          <cell r="H232">
            <v>0</v>
          </cell>
        </row>
        <row r="233">
          <cell r="A233">
            <v>0</v>
          </cell>
          <cell r="H233">
            <v>0</v>
          </cell>
        </row>
        <row r="234">
          <cell r="A234">
            <v>0</v>
          </cell>
          <cell r="H234">
            <v>0</v>
          </cell>
        </row>
        <row r="235">
          <cell r="A235">
            <v>0</v>
          </cell>
          <cell r="H235">
            <v>0</v>
          </cell>
        </row>
        <row r="236">
          <cell r="A236">
            <v>0</v>
          </cell>
          <cell r="H236">
            <v>0</v>
          </cell>
        </row>
        <row r="237">
          <cell r="A237">
            <v>0</v>
          </cell>
          <cell r="H237">
            <v>0</v>
          </cell>
        </row>
        <row r="238">
          <cell r="A238">
            <v>0</v>
          </cell>
          <cell r="H238">
            <v>0</v>
          </cell>
        </row>
        <row r="239">
          <cell r="A239">
            <v>0</v>
          </cell>
          <cell r="H239">
            <v>0</v>
          </cell>
        </row>
        <row r="240">
          <cell r="A240">
            <v>0</v>
          </cell>
          <cell r="H240">
            <v>0</v>
          </cell>
        </row>
        <row r="241">
          <cell r="A241">
            <v>0</v>
          </cell>
          <cell r="H241">
            <v>0</v>
          </cell>
        </row>
        <row r="242">
          <cell r="A242">
            <v>0</v>
          </cell>
          <cell r="H242">
            <v>0</v>
          </cell>
        </row>
        <row r="243">
          <cell r="A243">
            <v>0</v>
          </cell>
          <cell r="H243">
            <v>0</v>
          </cell>
        </row>
        <row r="244">
          <cell r="A244">
            <v>0</v>
          </cell>
          <cell r="H244">
            <v>0</v>
          </cell>
        </row>
        <row r="245">
          <cell r="A245">
            <v>0</v>
          </cell>
          <cell r="H245">
            <v>0</v>
          </cell>
        </row>
        <row r="246">
          <cell r="A246">
            <v>0</v>
          </cell>
          <cell r="H246">
            <v>0</v>
          </cell>
        </row>
        <row r="247">
          <cell r="A247">
            <v>0</v>
          </cell>
          <cell r="H247">
            <v>0</v>
          </cell>
        </row>
        <row r="248">
          <cell r="A248">
            <v>0</v>
          </cell>
          <cell r="H248">
            <v>0</v>
          </cell>
        </row>
        <row r="249">
          <cell r="A249">
            <v>0</v>
          </cell>
          <cell r="H249">
            <v>0</v>
          </cell>
        </row>
        <row r="250">
          <cell r="A250">
            <v>0</v>
          </cell>
          <cell r="H250">
            <v>0</v>
          </cell>
        </row>
        <row r="251">
          <cell r="A251">
            <v>0</v>
          </cell>
          <cell r="H251">
            <v>0</v>
          </cell>
        </row>
        <row r="252">
          <cell r="A252">
            <v>0</v>
          </cell>
          <cell r="H252">
            <v>0</v>
          </cell>
        </row>
        <row r="253">
          <cell r="A253">
            <v>0</v>
          </cell>
          <cell r="H253">
            <v>0</v>
          </cell>
        </row>
        <row r="254">
          <cell r="A254">
            <v>0</v>
          </cell>
          <cell r="H254">
            <v>0</v>
          </cell>
        </row>
        <row r="255">
          <cell r="A255">
            <v>0</v>
          </cell>
          <cell r="H255">
            <v>0</v>
          </cell>
        </row>
        <row r="256">
          <cell r="A256">
            <v>0</v>
          </cell>
          <cell r="H256">
            <v>0</v>
          </cell>
        </row>
        <row r="257">
          <cell r="A257">
            <v>0</v>
          </cell>
          <cell r="H257">
            <v>0</v>
          </cell>
        </row>
        <row r="258">
          <cell r="A258">
            <v>0</v>
          </cell>
          <cell r="H258">
            <v>0</v>
          </cell>
        </row>
        <row r="259">
          <cell r="A259">
            <v>0</v>
          </cell>
          <cell r="H259">
            <v>0</v>
          </cell>
        </row>
        <row r="260">
          <cell r="A260">
            <v>0</v>
          </cell>
          <cell r="H260">
            <v>0</v>
          </cell>
        </row>
        <row r="261">
          <cell r="A261">
            <v>0</v>
          </cell>
          <cell r="H261">
            <v>0</v>
          </cell>
        </row>
        <row r="262">
          <cell r="A262">
            <v>0</v>
          </cell>
          <cell r="H262">
            <v>0</v>
          </cell>
        </row>
        <row r="263">
          <cell r="A263">
            <v>0</v>
          </cell>
          <cell r="H263">
            <v>0</v>
          </cell>
        </row>
        <row r="264">
          <cell r="A264">
            <v>0</v>
          </cell>
          <cell r="H264">
            <v>0</v>
          </cell>
        </row>
        <row r="265">
          <cell r="A265">
            <v>0</v>
          </cell>
          <cell r="H265">
            <v>0</v>
          </cell>
        </row>
        <row r="266">
          <cell r="A266">
            <v>0</v>
          </cell>
          <cell r="H266">
            <v>0</v>
          </cell>
        </row>
        <row r="267">
          <cell r="A267">
            <v>0</v>
          </cell>
          <cell r="H267">
            <v>0</v>
          </cell>
        </row>
        <row r="268">
          <cell r="A268">
            <v>0</v>
          </cell>
          <cell r="H268">
            <v>0</v>
          </cell>
        </row>
        <row r="269">
          <cell r="A269">
            <v>0</v>
          </cell>
          <cell r="H269">
            <v>0</v>
          </cell>
        </row>
        <row r="270">
          <cell r="A270">
            <v>0</v>
          </cell>
          <cell r="H270">
            <v>0</v>
          </cell>
        </row>
        <row r="271">
          <cell r="A271">
            <v>0</v>
          </cell>
          <cell r="H271">
            <v>0</v>
          </cell>
        </row>
        <row r="272">
          <cell r="A272">
            <v>0</v>
          </cell>
          <cell r="H272">
            <v>0</v>
          </cell>
        </row>
        <row r="273">
          <cell r="A273">
            <v>0</v>
          </cell>
          <cell r="H273">
            <v>0</v>
          </cell>
        </row>
        <row r="274">
          <cell r="A274">
            <v>0</v>
          </cell>
          <cell r="H274">
            <v>0</v>
          </cell>
        </row>
        <row r="275">
          <cell r="A275">
            <v>0</v>
          </cell>
          <cell r="H275">
            <v>0</v>
          </cell>
        </row>
        <row r="276">
          <cell r="A276">
            <v>0</v>
          </cell>
          <cell r="H276">
            <v>0</v>
          </cell>
        </row>
        <row r="277">
          <cell r="A277">
            <v>0</v>
          </cell>
          <cell r="H277">
            <v>0</v>
          </cell>
        </row>
        <row r="278">
          <cell r="A278">
            <v>0</v>
          </cell>
          <cell r="H278">
            <v>0</v>
          </cell>
        </row>
        <row r="279">
          <cell r="A279">
            <v>0</v>
          </cell>
          <cell r="H279">
            <v>0</v>
          </cell>
        </row>
        <row r="280">
          <cell r="A280">
            <v>0</v>
          </cell>
          <cell r="H280">
            <v>0</v>
          </cell>
        </row>
        <row r="281">
          <cell r="A281">
            <v>0</v>
          </cell>
          <cell r="H281">
            <v>0</v>
          </cell>
        </row>
        <row r="282">
          <cell r="A282">
            <v>0</v>
          </cell>
          <cell r="H282">
            <v>0</v>
          </cell>
        </row>
        <row r="283">
          <cell r="A283">
            <v>0</v>
          </cell>
          <cell r="H283">
            <v>0</v>
          </cell>
        </row>
        <row r="284">
          <cell r="A284">
            <v>0</v>
          </cell>
          <cell r="H284">
            <v>0</v>
          </cell>
        </row>
        <row r="285">
          <cell r="A285">
            <v>0</v>
          </cell>
          <cell r="H285">
            <v>0</v>
          </cell>
        </row>
        <row r="286">
          <cell r="A286">
            <v>0</v>
          </cell>
          <cell r="H286">
            <v>0</v>
          </cell>
        </row>
        <row r="287">
          <cell r="A287">
            <v>0</v>
          </cell>
          <cell r="H287">
            <v>0</v>
          </cell>
        </row>
        <row r="288">
          <cell r="A288">
            <v>0</v>
          </cell>
          <cell r="H288">
            <v>0</v>
          </cell>
        </row>
        <row r="289">
          <cell r="A289">
            <v>0</v>
          </cell>
          <cell r="H289">
            <v>0</v>
          </cell>
        </row>
        <row r="290">
          <cell r="A290">
            <v>0</v>
          </cell>
          <cell r="H290">
            <v>0</v>
          </cell>
        </row>
        <row r="291">
          <cell r="A291">
            <v>0</v>
          </cell>
          <cell r="H291">
            <v>0</v>
          </cell>
        </row>
        <row r="292">
          <cell r="A292">
            <v>0</v>
          </cell>
          <cell r="H292">
            <v>0</v>
          </cell>
        </row>
        <row r="293">
          <cell r="A293">
            <v>0</v>
          </cell>
          <cell r="H293">
            <v>0</v>
          </cell>
        </row>
        <row r="294">
          <cell r="A294">
            <v>0</v>
          </cell>
          <cell r="H294">
            <v>0</v>
          </cell>
        </row>
        <row r="295">
          <cell r="A295">
            <v>0</v>
          </cell>
          <cell r="H295">
            <v>0</v>
          </cell>
        </row>
        <row r="296">
          <cell r="A296">
            <v>0</v>
          </cell>
          <cell r="H296">
            <v>0</v>
          </cell>
        </row>
        <row r="297">
          <cell r="A297">
            <v>0</v>
          </cell>
          <cell r="H297">
            <v>0</v>
          </cell>
        </row>
        <row r="298">
          <cell r="A298">
            <v>0</v>
          </cell>
          <cell r="H298">
            <v>0</v>
          </cell>
        </row>
        <row r="299">
          <cell r="A299">
            <v>0</v>
          </cell>
          <cell r="H299">
            <v>0</v>
          </cell>
        </row>
        <row r="300">
          <cell r="A300">
            <v>0</v>
          </cell>
          <cell r="H300">
            <v>0</v>
          </cell>
        </row>
        <row r="301">
          <cell r="A301">
            <v>0</v>
          </cell>
          <cell r="H301">
            <v>0</v>
          </cell>
        </row>
        <row r="302">
          <cell r="A302">
            <v>0</v>
          </cell>
          <cell r="H302">
            <v>0</v>
          </cell>
        </row>
        <row r="303">
          <cell r="A303">
            <v>0</v>
          </cell>
          <cell r="H303">
            <v>0</v>
          </cell>
        </row>
        <row r="304">
          <cell r="A304">
            <v>0</v>
          </cell>
          <cell r="H304">
            <v>0</v>
          </cell>
        </row>
        <row r="305">
          <cell r="A305">
            <v>0</v>
          </cell>
          <cell r="H305">
            <v>0</v>
          </cell>
        </row>
        <row r="306">
          <cell r="A306">
            <v>0</v>
          </cell>
          <cell r="H306">
            <v>0</v>
          </cell>
        </row>
        <row r="307">
          <cell r="A307">
            <v>0</v>
          </cell>
          <cell r="H307">
            <v>0</v>
          </cell>
        </row>
        <row r="308">
          <cell r="A308">
            <v>0</v>
          </cell>
          <cell r="H308">
            <v>0</v>
          </cell>
        </row>
        <row r="309">
          <cell r="A309">
            <v>0</v>
          </cell>
          <cell r="H309">
            <v>0</v>
          </cell>
        </row>
        <row r="310">
          <cell r="A310">
            <v>0</v>
          </cell>
          <cell r="H310">
            <v>0</v>
          </cell>
        </row>
        <row r="311">
          <cell r="A311">
            <v>0</v>
          </cell>
          <cell r="H311">
            <v>0</v>
          </cell>
        </row>
        <row r="312">
          <cell r="A312">
            <v>0</v>
          </cell>
          <cell r="H312">
            <v>0</v>
          </cell>
        </row>
        <row r="313">
          <cell r="A313">
            <v>0</v>
          </cell>
          <cell r="H313">
            <v>0</v>
          </cell>
        </row>
        <row r="314">
          <cell r="A314">
            <v>0</v>
          </cell>
          <cell r="H314">
            <v>0</v>
          </cell>
        </row>
        <row r="315">
          <cell r="A315">
            <v>0</v>
          </cell>
          <cell r="H315">
            <v>0</v>
          </cell>
        </row>
        <row r="316">
          <cell r="A316">
            <v>0</v>
          </cell>
          <cell r="H316">
            <v>0</v>
          </cell>
        </row>
        <row r="317">
          <cell r="A317">
            <v>0</v>
          </cell>
          <cell r="H317">
            <v>0</v>
          </cell>
        </row>
        <row r="318">
          <cell r="A318">
            <v>0</v>
          </cell>
          <cell r="H318">
            <v>0</v>
          </cell>
        </row>
        <row r="319">
          <cell r="A319">
            <v>0</v>
          </cell>
          <cell r="H319">
            <v>0</v>
          </cell>
        </row>
        <row r="320">
          <cell r="A320">
            <v>0</v>
          </cell>
          <cell r="H320">
            <v>0</v>
          </cell>
        </row>
        <row r="321">
          <cell r="A321">
            <v>0</v>
          </cell>
          <cell r="H321">
            <v>0</v>
          </cell>
        </row>
        <row r="322">
          <cell r="A322">
            <v>0</v>
          </cell>
          <cell r="H322">
            <v>0</v>
          </cell>
        </row>
        <row r="323">
          <cell r="A323">
            <v>0</v>
          </cell>
          <cell r="H323">
            <v>0</v>
          </cell>
        </row>
        <row r="324">
          <cell r="A324">
            <v>0</v>
          </cell>
          <cell r="H324">
            <v>0</v>
          </cell>
        </row>
        <row r="325">
          <cell r="A325">
            <v>0</v>
          </cell>
          <cell r="H325">
            <v>0</v>
          </cell>
        </row>
        <row r="326">
          <cell r="A326">
            <v>0</v>
          </cell>
          <cell r="H326">
            <v>0</v>
          </cell>
        </row>
        <row r="327">
          <cell r="A327">
            <v>0</v>
          </cell>
          <cell r="H327">
            <v>0</v>
          </cell>
        </row>
        <row r="328">
          <cell r="A328">
            <v>0</v>
          </cell>
          <cell r="H328">
            <v>0</v>
          </cell>
        </row>
        <row r="329">
          <cell r="A329">
            <v>0</v>
          </cell>
          <cell r="H329">
            <v>0</v>
          </cell>
        </row>
        <row r="330">
          <cell r="A330">
            <v>0</v>
          </cell>
          <cell r="H330">
            <v>0</v>
          </cell>
        </row>
        <row r="331">
          <cell r="A331">
            <v>0</v>
          </cell>
          <cell r="H331">
            <v>0</v>
          </cell>
        </row>
        <row r="332">
          <cell r="A332">
            <v>0</v>
          </cell>
          <cell r="H332">
            <v>0</v>
          </cell>
        </row>
        <row r="333">
          <cell r="A333">
            <v>0</v>
          </cell>
          <cell r="H333">
            <v>0</v>
          </cell>
        </row>
        <row r="334">
          <cell r="A334">
            <v>0</v>
          </cell>
          <cell r="H334">
            <v>0</v>
          </cell>
        </row>
        <row r="335">
          <cell r="A335">
            <v>0</v>
          </cell>
          <cell r="H335">
            <v>0</v>
          </cell>
        </row>
        <row r="336">
          <cell r="A336">
            <v>0</v>
          </cell>
          <cell r="H336">
            <v>0</v>
          </cell>
        </row>
        <row r="337">
          <cell r="A337">
            <v>0</v>
          </cell>
          <cell r="H337">
            <v>0</v>
          </cell>
        </row>
        <row r="338">
          <cell r="A338">
            <v>0</v>
          </cell>
          <cell r="H338">
            <v>0</v>
          </cell>
        </row>
        <row r="339">
          <cell r="A339">
            <v>0</v>
          </cell>
          <cell r="H339">
            <v>0</v>
          </cell>
        </row>
        <row r="340">
          <cell r="A340">
            <v>0</v>
          </cell>
          <cell r="H340">
            <v>0</v>
          </cell>
        </row>
        <row r="341">
          <cell r="A341">
            <v>0</v>
          </cell>
          <cell r="H341">
            <v>0</v>
          </cell>
        </row>
        <row r="342">
          <cell r="A342">
            <v>0</v>
          </cell>
          <cell r="H342">
            <v>0</v>
          </cell>
        </row>
        <row r="343">
          <cell r="A343">
            <v>0</v>
          </cell>
          <cell r="H343">
            <v>0</v>
          </cell>
        </row>
        <row r="344">
          <cell r="A344">
            <v>0</v>
          </cell>
          <cell r="H344">
            <v>0</v>
          </cell>
        </row>
        <row r="345">
          <cell r="A345">
            <v>0</v>
          </cell>
          <cell r="H345">
            <v>0</v>
          </cell>
        </row>
        <row r="346">
          <cell r="A346">
            <v>0</v>
          </cell>
          <cell r="H346">
            <v>0</v>
          </cell>
        </row>
        <row r="347">
          <cell r="A347">
            <v>0</v>
          </cell>
          <cell r="H347">
            <v>0</v>
          </cell>
        </row>
        <row r="348">
          <cell r="A348">
            <v>0</v>
          </cell>
          <cell r="H348">
            <v>0</v>
          </cell>
        </row>
        <row r="349">
          <cell r="A349">
            <v>0</v>
          </cell>
          <cell r="H349">
            <v>0</v>
          </cell>
        </row>
        <row r="350">
          <cell r="A350">
            <v>0</v>
          </cell>
          <cell r="H350">
            <v>0</v>
          </cell>
        </row>
        <row r="351">
          <cell r="A351">
            <v>0</v>
          </cell>
          <cell r="H351">
            <v>0</v>
          </cell>
        </row>
        <row r="352">
          <cell r="A352">
            <v>0</v>
          </cell>
          <cell r="H352">
            <v>0</v>
          </cell>
        </row>
        <row r="353">
          <cell r="A353">
            <v>0</v>
          </cell>
          <cell r="H353">
            <v>0</v>
          </cell>
        </row>
        <row r="354">
          <cell r="A354">
            <v>0</v>
          </cell>
          <cell r="H354">
            <v>0</v>
          </cell>
        </row>
        <row r="355">
          <cell r="A355">
            <v>0</v>
          </cell>
          <cell r="H355">
            <v>0</v>
          </cell>
        </row>
        <row r="356">
          <cell r="A356">
            <v>0</v>
          </cell>
          <cell r="H356">
            <v>0</v>
          </cell>
        </row>
        <row r="357">
          <cell r="A357">
            <v>0</v>
          </cell>
          <cell r="H357">
            <v>0</v>
          </cell>
        </row>
        <row r="358">
          <cell r="A358">
            <v>0</v>
          </cell>
          <cell r="H358">
            <v>0</v>
          </cell>
        </row>
        <row r="359">
          <cell r="A359">
            <v>0</v>
          </cell>
          <cell r="H359">
            <v>0</v>
          </cell>
        </row>
        <row r="360">
          <cell r="A360">
            <v>0</v>
          </cell>
          <cell r="H360">
            <v>0</v>
          </cell>
        </row>
        <row r="361">
          <cell r="A361">
            <v>0</v>
          </cell>
          <cell r="H361">
            <v>0</v>
          </cell>
        </row>
        <row r="362">
          <cell r="A362">
            <v>0</v>
          </cell>
          <cell r="H362">
            <v>0</v>
          </cell>
        </row>
        <row r="363">
          <cell r="A363">
            <v>0</v>
          </cell>
          <cell r="H363">
            <v>0</v>
          </cell>
        </row>
        <row r="364">
          <cell r="A364">
            <v>0</v>
          </cell>
          <cell r="H364">
            <v>0</v>
          </cell>
        </row>
        <row r="365">
          <cell r="A365">
            <v>0</v>
          </cell>
          <cell r="H365">
            <v>0</v>
          </cell>
        </row>
        <row r="366">
          <cell r="A366">
            <v>0</v>
          </cell>
          <cell r="H366">
            <v>0</v>
          </cell>
        </row>
        <row r="367">
          <cell r="A367">
            <v>0</v>
          </cell>
          <cell r="H367">
            <v>0</v>
          </cell>
        </row>
        <row r="368">
          <cell r="A368">
            <v>0</v>
          </cell>
          <cell r="H368">
            <v>0</v>
          </cell>
        </row>
        <row r="369">
          <cell r="A369">
            <v>0</v>
          </cell>
          <cell r="H369">
            <v>0</v>
          </cell>
        </row>
        <row r="370">
          <cell r="A370">
            <v>0</v>
          </cell>
          <cell r="H370">
            <v>0</v>
          </cell>
        </row>
        <row r="371">
          <cell r="A371">
            <v>0</v>
          </cell>
          <cell r="H371">
            <v>0</v>
          </cell>
        </row>
        <row r="372">
          <cell r="A372">
            <v>0</v>
          </cell>
          <cell r="H372">
            <v>0</v>
          </cell>
        </row>
        <row r="373">
          <cell r="A373">
            <v>0</v>
          </cell>
          <cell r="H373">
            <v>0</v>
          </cell>
        </row>
        <row r="374">
          <cell r="A374">
            <v>0</v>
          </cell>
          <cell r="H374">
            <v>0</v>
          </cell>
        </row>
        <row r="375">
          <cell r="A375">
            <v>0</v>
          </cell>
          <cell r="H375">
            <v>0</v>
          </cell>
        </row>
        <row r="376">
          <cell r="A376">
            <v>0</v>
          </cell>
          <cell r="H376">
            <v>0</v>
          </cell>
        </row>
        <row r="377">
          <cell r="A377">
            <v>0</v>
          </cell>
          <cell r="H377">
            <v>0</v>
          </cell>
        </row>
        <row r="378">
          <cell r="A378">
            <v>0</v>
          </cell>
          <cell r="H378">
            <v>0</v>
          </cell>
        </row>
        <row r="379">
          <cell r="A379">
            <v>0</v>
          </cell>
          <cell r="H379">
            <v>0</v>
          </cell>
        </row>
        <row r="380">
          <cell r="A380">
            <v>0</v>
          </cell>
          <cell r="H380">
            <v>0</v>
          </cell>
        </row>
        <row r="381">
          <cell r="A381">
            <v>0</v>
          </cell>
          <cell r="H381">
            <v>0</v>
          </cell>
        </row>
        <row r="382">
          <cell r="A382">
            <v>0</v>
          </cell>
          <cell r="H382">
            <v>0</v>
          </cell>
        </row>
        <row r="383">
          <cell r="A383">
            <v>0</v>
          </cell>
          <cell r="H383">
            <v>0</v>
          </cell>
        </row>
        <row r="384">
          <cell r="A384">
            <v>0</v>
          </cell>
          <cell r="H384">
            <v>0</v>
          </cell>
        </row>
        <row r="385">
          <cell r="A385">
            <v>0</v>
          </cell>
          <cell r="H385">
            <v>0</v>
          </cell>
        </row>
        <row r="386">
          <cell r="A386">
            <v>0</v>
          </cell>
          <cell r="H386">
            <v>0</v>
          </cell>
        </row>
        <row r="387">
          <cell r="A387">
            <v>0</v>
          </cell>
          <cell r="H387">
            <v>0</v>
          </cell>
        </row>
        <row r="388">
          <cell r="A388">
            <v>0</v>
          </cell>
          <cell r="H388">
            <v>0</v>
          </cell>
        </row>
        <row r="389">
          <cell r="A389">
            <v>0</v>
          </cell>
          <cell r="H389">
            <v>0</v>
          </cell>
        </row>
        <row r="390">
          <cell r="A390">
            <v>0</v>
          </cell>
          <cell r="H390">
            <v>0</v>
          </cell>
        </row>
        <row r="391">
          <cell r="A391">
            <v>0</v>
          </cell>
          <cell r="H391">
            <v>0</v>
          </cell>
        </row>
        <row r="392">
          <cell r="A392">
            <v>0</v>
          </cell>
          <cell r="H392">
            <v>0</v>
          </cell>
        </row>
        <row r="393">
          <cell r="A393">
            <v>0</v>
          </cell>
          <cell r="H393">
            <v>0</v>
          </cell>
        </row>
        <row r="394">
          <cell r="A394">
            <v>0</v>
          </cell>
          <cell r="H394">
            <v>0</v>
          </cell>
        </row>
        <row r="395">
          <cell r="A395">
            <v>0</v>
          </cell>
          <cell r="H395">
            <v>0</v>
          </cell>
        </row>
        <row r="396">
          <cell r="A396">
            <v>0</v>
          </cell>
          <cell r="H396">
            <v>0</v>
          </cell>
        </row>
        <row r="397">
          <cell r="A397">
            <v>0</v>
          </cell>
          <cell r="H397">
            <v>0</v>
          </cell>
        </row>
        <row r="398">
          <cell r="A398">
            <v>0</v>
          </cell>
          <cell r="H398">
            <v>0</v>
          </cell>
        </row>
        <row r="399">
          <cell r="A399">
            <v>0</v>
          </cell>
          <cell r="H399">
            <v>0</v>
          </cell>
        </row>
        <row r="400">
          <cell r="A400">
            <v>0</v>
          </cell>
          <cell r="H400">
            <v>0</v>
          </cell>
        </row>
        <row r="401">
          <cell r="A401">
            <v>0</v>
          </cell>
          <cell r="H401">
            <v>0</v>
          </cell>
        </row>
        <row r="402">
          <cell r="A402">
            <v>0</v>
          </cell>
          <cell r="H402">
            <v>0</v>
          </cell>
        </row>
        <row r="403">
          <cell r="A403">
            <v>0</v>
          </cell>
          <cell r="H403">
            <v>0</v>
          </cell>
        </row>
        <row r="404">
          <cell r="A404">
            <v>0</v>
          </cell>
          <cell r="H404">
            <v>0</v>
          </cell>
        </row>
        <row r="405">
          <cell r="A405">
            <v>0</v>
          </cell>
          <cell r="H405">
            <v>0</v>
          </cell>
        </row>
        <row r="406">
          <cell r="A406">
            <v>0</v>
          </cell>
          <cell r="H406">
            <v>0</v>
          </cell>
        </row>
        <row r="407">
          <cell r="A407">
            <v>0</v>
          </cell>
          <cell r="H407">
            <v>0</v>
          </cell>
        </row>
        <row r="408">
          <cell r="A408">
            <v>0</v>
          </cell>
          <cell r="H408">
            <v>0</v>
          </cell>
        </row>
        <row r="409">
          <cell r="A409">
            <v>0</v>
          </cell>
          <cell r="H409">
            <v>0</v>
          </cell>
        </row>
        <row r="410">
          <cell r="A410">
            <v>0</v>
          </cell>
          <cell r="H410">
            <v>0</v>
          </cell>
        </row>
        <row r="411">
          <cell r="A411">
            <v>0</v>
          </cell>
          <cell r="H411">
            <v>0</v>
          </cell>
        </row>
        <row r="412">
          <cell r="A412">
            <v>0</v>
          </cell>
          <cell r="H412">
            <v>0</v>
          </cell>
        </row>
        <row r="413">
          <cell r="A413">
            <v>0</v>
          </cell>
          <cell r="H413">
            <v>0</v>
          </cell>
        </row>
        <row r="414">
          <cell r="A414">
            <v>0</v>
          </cell>
          <cell r="H414">
            <v>0</v>
          </cell>
        </row>
        <row r="415">
          <cell r="A415">
            <v>0</v>
          </cell>
          <cell r="H415">
            <v>0</v>
          </cell>
        </row>
        <row r="416">
          <cell r="A416">
            <v>0</v>
          </cell>
          <cell r="H416">
            <v>0</v>
          </cell>
        </row>
        <row r="417">
          <cell r="A417">
            <v>0</v>
          </cell>
          <cell r="H417">
            <v>0</v>
          </cell>
        </row>
        <row r="418">
          <cell r="A418">
            <v>0</v>
          </cell>
          <cell r="H418">
            <v>0</v>
          </cell>
        </row>
        <row r="419">
          <cell r="A419">
            <v>0</v>
          </cell>
          <cell r="H419">
            <v>0</v>
          </cell>
        </row>
        <row r="420">
          <cell r="A420">
            <v>0</v>
          </cell>
          <cell r="H420">
            <v>0</v>
          </cell>
        </row>
        <row r="421">
          <cell r="A421">
            <v>0</v>
          </cell>
          <cell r="H421">
            <v>0</v>
          </cell>
        </row>
        <row r="422">
          <cell r="A422">
            <v>0</v>
          </cell>
          <cell r="H422">
            <v>0</v>
          </cell>
        </row>
        <row r="423">
          <cell r="A423">
            <v>0</v>
          </cell>
          <cell r="H423">
            <v>0</v>
          </cell>
        </row>
        <row r="424">
          <cell r="A424">
            <v>0</v>
          </cell>
          <cell r="H424">
            <v>0</v>
          </cell>
        </row>
        <row r="425">
          <cell r="A425">
            <v>0</v>
          </cell>
          <cell r="H425">
            <v>0</v>
          </cell>
        </row>
        <row r="426">
          <cell r="A426">
            <v>0</v>
          </cell>
          <cell r="H426">
            <v>0</v>
          </cell>
        </row>
        <row r="427">
          <cell r="A427">
            <v>0</v>
          </cell>
          <cell r="H427">
            <v>0</v>
          </cell>
        </row>
        <row r="428">
          <cell r="A428">
            <v>0</v>
          </cell>
          <cell r="H428">
            <v>0</v>
          </cell>
        </row>
        <row r="429">
          <cell r="A429">
            <v>0</v>
          </cell>
          <cell r="H429">
            <v>0</v>
          </cell>
        </row>
        <row r="430">
          <cell r="A430">
            <v>0</v>
          </cell>
          <cell r="H430">
            <v>0</v>
          </cell>
        </row>
        <row r="431">
          <cell r="A431">
            <v>0</v>
          </cell>
          <cell r="H431">
            <v>0</v>
          </cell>
        </row>
        <row r="432">
          <cell r="A432">
            <v>0</v>
          </cell>
          <cell r="H432">
            <v>0</v>
          </cell>
        </row>
        <row r="433">
          <cell r="A433">
            <v>0</v>
          </cell>
          <cell r="H433">
            <v>0</v>
          </cell>
        </row>
        <row r="434">
          <cell r="A434">
            <v>0</v>
          </cell>
          <cell r="H434">
            <v>0</v>
          </cell>
        </row>
        <row r="435">
          <cell r="A435">
            <v>0</v>
          </cell>
          <cell r="H435">
            <v>0</v>
          </cell>
        </row>
        <row r="436">
          <cell r="A436">
            <v>0</v>
          </cell>
          <cell r="H436">
            <v>0</v>
          </cell>
        </row>
        <row r="437">
          <cell r="A437">
            <v>0</v>
          </cell>
          <cell r="H437">
            <v>0</v>
          </cell>
        </row>
        <row r="438">
          <cell r="A438">
            <v>0</v>
          </cell>
          <cell r="H438">
            <v>0</v>
          </cell>
        </row>
        <row r="439">
          <cell r="A439">
            <v>0</v>
          </cell>
          <cell r="H439">
            <v>0</v>
          </cell>
        </row>
        <row r="440">
          <cell r="A440">
            <v>0</v>
          </cell>
          <cell r="H440">
            <v>0</v>
          </cell>
        </row>
        <row r="441">
          <cell r="A441">
            <v>0</v>
          </cell>
          <cell r="H441">
            <v>0</v>
          </cell>
        </row>
        <row r="442">
          <cell r="A442">
            <v>0</v>
          </cell>
          <cell r="H442">
            <v>0</v>
          </cell>
        </row>
        <row r="443">
          <cell r="A443">
            <v>0</v>
          </cell>
          <cell r="H443">
            <v>0</v>
          </cell>
        </row>
        <row r="444">
          <cell r="A444">
            <v>0</v>
          </cell>
          <cell r="H444">
            <v>0</v>
          </cell>
        </row>
        <row r="445">
          <cell r="A445">
            <v>0</v>
          </cell>
          <cell r="H445">
            <v>0</v>
          </cell>
        </row>
        <row r="446">
          <cell r="A446">
            <v>0</v>
          </cell>
          <cell r="H446">
            <v>0</v>
          </cell>
        </row>
        <row r="447">
          <cell r="A447">
            <v>0</v>
          </cell>
          <cell r="H447">
            <v>0</v>
          </cell>
        </row>
        <row r="448">
          <cell r="A448">
            <v>0</v>
          </cell>
          <cell r="H448">
            <v>0</v>
          </cell>
        </row>
        <row r="449">
          <cell r="A449">
            <v>0</v>
          </cell>
          <cell r="H449">
            <v>0</v>
          </cell>
        </row>
        <row r="450">
          <cell r="A450">
            <v>0</v>
          </cell>
          <cell r="H450">
            <v>0</v>
          </cell>
        </row>
        <row r="451">
          <cell r="A451">
            <v>0</v>
          </cell>
          <cell r="H451">
            <v>0</v>
          </cell>
        </row>
        <row r="452">
          <cell r="A452">
            <v>0</v>
          </cell>
          <cell r="H452">
            <v>0</v>
          </cell>
        </row>
        <row r="453">
          <cell r="A453">
            <v>0</v>
          </cell>
          <cell r="H453">
            <v>0</v>
          </cell>
        </row>
        <row r="454">
          <cell r="A454">
            <v>0</v>
          </cell>
          <cell r="H454">
            <v>0</v>
          </cell>
        </row>
        <row r="455">
          <cell r="A455">
            <v>0</v>
          </cell>
          <cell r="H455">
            <v>0</v>
          </cell>
        </row>
        <row r="456">
          <cell r="A456">
            <v>0</v>
          </cell>
          <cell r="H456">
            <v>0</v>
          </cell>
        </row>
        <row r="457">
          <cell r="A457">
            <v>0</v>
          </cell>
          <cell r="H457">
            <v>0</v>
          </cell>
        </row>
        <row r="458">
          <cell r="A458">
            <v>0</v>
          </cell>
          <cell r="H458">
            <v>0</v>
          </cell>
        </row>
        <row r="459">
          <cell r="A459">
            <v>0</v>
          </cell>
          <cell r="H459">
            <v>0</v>
          </cell>
        </row>
        <row r="460">
          <cell r="A460">
            <v>0</v>
          </cell>
          <cell r="H460">
            <v>0</v>
          </cell>
        </row>
        <row r="461">
          <cell r="A461">
            <v>0</v>
          </cell>
          <cell r="H461">
            <v>0</v>
          </cell>
        </row>
        <row r="462">
          <cell r="A462">
            <v>0</v>
          </cell>
          <cell r="H462">
            <v>0</v>
          </cell>
        </row>
        <row r="463">
          <cell r="A463">
            <v>0</v>
          </cell>
          <cell r="H463">
            <v>0</v>
          </cell>
        </row>
        <row r="464">
          <cell r="A464">
            <v>0</v>
          </cell>
          <cell r="H464">
            <v>0</v>
          </cell>
        </row>
        <row r="465">
          <cell r="A465">
            <v>0</v>
          </cell>
          <cell r="H465">
            <v>0</v>
          </cell>
        </row>
        <row r="466">
          <cell r="A466">
            <v>0</v>
          </cell>
          <cell r="H466">
            <v>0</v>
          </cell>
        </row>
        <row r="467">
          <cell r="A467">
            <v>0</v>
          </cell>
          <cell r="H467">
            <v>0</v>
          </cell>
        </row>
        <row r="468">
          <cell r="A468">
            <v>0</v>
          </cell>
          <cell r="H468">
            <v>0</v>
          </cell>
        </row>
        <row r="469">
          <cell r="A469">
            <v>0</v>
          </cell>
          <cell r="H469">
            <v>0</v>
          </cell>
        </row>
        <row r="470">
          <cell r="A470">
            <v>0</v>
          </cell>
          <cell r="H470">
            <v>0</v>
          </cell>
        </row>
        <row r="471">
          <cell r="A471">
            <v>0</v>
          </cell>
          <cell r="H471">
            <v>0</v>
          </cell>
        </row>
        <row r="472">
          <cell r="A472">
            <v>0</v>
          </cell>
          <cell r="H472">
            <v>0</v>
          </cell>
        </row>
        <row r="473">
          <cell r="A473">
            <v>0</v>
          </cell>
          <cell r="H473">
            <v>0</v>
          </cell>
        </row>
        <row r="474">
          <cell r="A474">
            <v>0</v>
          </cell>
          <cell r="H474">
            <v>0</v>
          </cell>
        </row>
        <row r="475">
          <cell r="A475">
            <v>0</v>
          </cell>
          <cell r="H475">
            <v>0</v>
          </cell>
        </row>
        <row r="476">
          <cell r="A476">
            <v>0</v>
          </cell>
          <cell r="H476">
            <v>0</v>
          </cell>
        </row>
        <row r="477">
          <cell r="A477">
            <v>0</v>
          </cell>
          <cell r="H477">
            <v>0</v>
          </cell>
        </row>
        <row r="478">
          <cell r="A478">
            <v>0</v>
          </cell>
          <cell r="H478">
            <v>0</v>
          </cell>
        </row>
        <row r="479">
          <cell r="A479">
            <v>0</v>
          </cell>
          <cell r="H479">
            <v>0</v>
          </cell>
        </row>
        <row r="480">
          <cell r="A480">
            <v>0</v>
          </cell>
          <cell r="H480">
            <v>0</v>
          </cell>
        </row>
        <row r="481">
          <cell r="A481">
            <v>0</v>
          </cell>
          <cell r="H481">
            <v>0</v>
          </cell>
        </row>
        <row r="482">
          <cell r="A482">
            <v>0</v>
          </cell>
          <cell r="H482">
            <v>0</v>
          </cell>
        </row>
        <row r="483">
          <cell r="A483">
            <v>0</v>
          </cell>
          <cell r="H483">
            <v>0</v>
          </cell>
        </row>
        <row r="484">
          <cell r="A484">
            <v>0</v>
          </cell>
          <cell r="H484">
            <v>0</v>
          </cell>
        </row>
        <row r="485">
          <cell r="A485">
            <v>0</v>
          </cell>
          <cell r="H485">
            <v>0</v>
          </cell>
        </row>
        <row r="486">
          <cell r="A486">
            <v>0</v>
          </cell>
          <cell r="H486">
            <v>0</v>
          </cell>
        </row>
        <row r="487">
          <cell r="A487">
            <v>0</v>
          </cell>
          <cell r="H487">
            <v>0</v>
          </cell>
        </row>
        <row r="488">
          <cell r="A488">
            <v>0</v>
          </cell>
          <cell r="H488">
            <v>0</v>
          </cell>
        </row>
        <row r="489">
          <cell r="A489">
            <v>0</v>
          </cell>
          <cell r="H489">
            <v>0</v>
          </cell>
        </row>
        <row r="490">
          <cell r="A490">
            <v>0</v>
          </cell>
          <cell r="H490">
            <v>0</v>
          </cell>
        </row>
        <row r="491">
          <cell r="A491">
            <v>0</v>
          </cell>
          <cell r="H491">
            <v>0</v>
          </cell>
        </row>
        <row r="492">
          <cell r="A492">
            <v>0</v>
          </cell>
          <cell r="H492">
            <v>0</v>
          </cell>
        </row>
        <row r="493">
          <cell r="A493">
            <v>0</v>
          </cell>
          <cell r="H493">
            <v>0</v>
          </cell>
        </row>
        <row r="494">
          <cell r="A494">
            <v>0</v>
          </cell>
          <cell r="H494">
            <v>0</v>
          </cell>
        </row>
        <row r="495">
          <cell r="A495">
            <v>0</v>
          </cell>
          <cell r="H495">
            <v>0</v>
          </cell>
        </row>
        <row r="496">
          <cell r="A496">
            <v>0</v>
          </cell>
          <cell r="H496">
            <v>0</v>
          </cell>
        </row>
        <row r="497">
          <cell r="A497">
            <v>0</v>
          </cell>
          <cell r="H497">
            <v>0</v>
          </cell>
        </row>
        <row r="498">
          <cell r="A498">
            <v>0</v>
          </cell>
          <cell r="H498">
            <v>0</v>
          </cell>
        </row>
        <row r="499">
          <cell r="A499">
            <v>0</v>
          </cell>
          <cell r="H499">
            <v>0</v>
          </cell>
        </row>
        <row r="500">
          <cell r="A500">
            <v>0</v>
          </cell>
          <cell r="H500">
            <v>0</v>
          </cell>
        </row>
        <row r="501">
          <cell r="A501">
            <v>0</v>
          </cell>
          <cell r="H501">
            <v>0</v>
          </cell>
        </row>
        <row r="502">
          <cell r="A502">
            <v>0</v>
          </cell>
          <cell r="H502">
            <v>0</v>
          </cell>
        </row>
        <row r="503">
          <cell r="A503">
            <v>0</v>
          </cell>
          <cell r="H503">
            <v>0</v>
          </cell>
        </row>
        <row r="504">
          <cell r="A504">
            <v>0</v>
          </cell>
          <cell r="H504">
            <v>0</v>
          </cell>
        </row>
        <row r="505">
          <cell r="A505">
            <v>0</v>
          </cell>
          <cell r="H505">
            <v>0</v>
          </cell>
        </row>
        <row r="506">
          <cell r="A506">
            <v>0</v>
          </cell>
          <cell r="H506">
            <v>0</v>
          </cell>
        </row>
        <row r="507">
          <cell r="A507">
            <v>0</v>
          </cell>
          <cell r="H507">
            <v>0</v>
          </cell>
        </row>
        <row r="508">
          <cell r="A508">
            <v>0</v>
          </cell>
          <cell r="H508">
            <v>0</v>
          </cell>
        </row>
        <row r="509">
          <cell r="A509">
            <v>0</v>
          </cell>
          <cell r="H509">
            <v>0</v>
          </cell>
        </row>
        <row r="510">
          <cell r="A510">
            <v>0</v>
          </cell>
          <cell r="H510">
            <v>0</v>
          </cell>
        </row>
        <row r="511">
          <cell r="A511">
            <v>0</v>
          </cell>
          <cell r="H511">
            <v>0</v>
          </cell>
        </row>
        <row r="512">
          <cell r="A512">
            <v>0</v>
          </cell>
          <cell r="H512">
            <v>0</v>
          </cell>
        </row>
        <row r="513">
          <cell r="A513">
            <v>0</v>
          </cell>
          <cell r="H513">
            <v>0</v>
          </cell>
        </row>
        <row r="514">
          <cell r="A514">
            <v>0</v>
          </cell>
          <cell r="H514">
            <v>0</v>
          </cell>
        </row>
        <row r="515">
          <cell r="A515">
            <v>0</v>
          </cell>
          <cell r="H515">
            <v>0</v>
          </cell>
        </row>
        <row r="516">
          <cell r="A516">
            <v>0</v>
          </cell>
          <cell r="H516">
            <v>0</v>
          </cell>
        </row>
        <row r="517">
          <cell r="A517">
            <v>0</v>
          </cell>
          <cell r="H517">
            <v>0</v>
          </cell>
        </row>
        <row r="518">
          <cell r="A518">
            <v>0</v>
          </cell>
          <cell r="H518">
            <v>0</v>
          </cell>
        </row>
        <row r="519">
          <cell r="A519">
            <v>0</v>
          </cell>
          <cell r="H519">
            <v>0</v>
          </cell>
        </row>
        <row r="520">
          <cell r="A520">
            <v>0</v>
          </cell>
          <cell r="H520">
            <v>0</v>
          </cell>
        </row>
        <row r="521">
          <cell r="A521">
            <v>0</v>
          </cell>
          <cell r="H521">
            <v>0</v>
          </cell>
        </row>
        <row r="522">
          <cell r="A522">
            <v>0</v>
          </cell>
          <cell r="H522">
            <v>0</v>
          </cell>
        </row>
        <row r="523">
          <cell r="A523">
            <v>0</v>
          </cell>
          <cell r="H523">
            <v>0</v>
          </cell>
        </row>
        <row r="524">
          <cell r="A524">
            <v>0</v>
          </cell>
          <cell r="H524">
            <v>0</v>
          </cell>
        </row>
        <row r="525">
          <cell r="A525">
            <v>0</v>
          </cell>
          <cell r="H525">
            <v>0</v>
          </cell>
        </row>
        <row r="526">
          <cell r="A526">
            <v>0</v>
          </cell>
          <cell r="H526">
            <v>0</v>
          </cell>
        </row>
        <row r="527">
          <cell r="A527">
            <v>0</v>
          </cell>
          <cell r="H527">
            <v>0</v>
          </cell>
        </row>
        <row r="528">
          <cell r="A528">
            <v>0</v>
          </cell>
          <cell r="H528">
            <v>0</v>
          </cell>
        </row>
        <row r="529">
          <cell r="A529">
            <v>0</v>
          </cell>
          <cell r="H529">
            <v>0</v>
          </cell>
        </row>
        <row r="530">
          <cell r="A530">
            <v>0</v>
          </cell>
          <cell r="H530">
            <v>0</v>
          </cell>
        </row>
        <row r="531">
          <cell r="A531">
            <v>0</v>
          </cell>
          <cell r="H531">
            <v>0</v>
          </cell>
        </row>
        <row r="532">
          <cell r="A532">
            <v>0</v>
          </cell>
          <cell r="H532">
            <v>0</v>
          </cell>
        </row>
        <row r="533">
          <cell r="A533">
            <v>0</v>
          </cell>
          <cell r="H533">
            <v>0</v>
          </cell>
        </row>
        <row r="534">
          <cell r="A534">
            <v>0</v>
          </cell>
          <cell r="H534">
            <v>0</v>
          </cell>
        </row>
        <row r="535">
          <cell r="A535">
            <v>0</v>
          </cell>
          <cell r="H535">
            <v>0</v>
          </cell>
        </row>
        <row r="536">
          <cell r="A536">
            <v>0</v>
          </cell>
          <cell r="H536">
            <v>0</v>
          </cell>
        </row>
        <row r="537">
          <cell r="A537">
            <v>0</v>
          </cell>
          <cell r="H537">
            <v>0</v>
          </cell>
        </row>
        <row r="538">
          <cell r="A538">
            <v>0</v>
          </cell>
          <cell r="H538">
            <v>0</v>
          </cell>
        </row>
        <row r="539">
          <cell r="A539">
            <v>0</v>
          </cell>
          <cell r="H539">
            <v>0</v>
          </cell>
        </row>
        <row r="540">
          <cell r="A540">
            <v>0</v>
          </cell>
          <cell r="H540">
            <v>0</v>
          </cell>
        </row>
        <row r="541">
          <cell r="A541">
            <v>0</v>
          </cell>
          <cell r="H541">
            <v>0</v>
          </cell>
        </row>
        <row r="542">
          <cell r="A542">
            <v>0</v>
          </cell>
          <cell r="H542">
            <v>0</v>
          </cell>
        </row>
        <row r="543">
          <cell r="A543">
            <v>0</v>
          </cell>
          <cell r="H543">
            <v>0</v>
          </cell>
        </row>
        <row r="544">
          <cell r="A544">
            <v>0</v>
          </cell>
          <cell r="H544">
            <v>0</v>
          </cell>
        </row>
        <row r="545">
          <cell r="A545">
            <v>0</v>
          </cell>
          <cell r="H545">
            <v>0</v>
          </cell>
        </row>
        <row r="546">
          <cell r="A546">
            <v>0</v>
          </cell>
          <cell r="H546">
            <v>0</v>
          </cell>
        </row>
        <row r="547">
          <cell r="A547">
            <v>0</v>
          </cell>
          <cell r="H547">
            <v>0</v>
          </cell>
        </row>
        <row r="548">
          <cell r="A548">
            <v>0</v>
          </cell>
          <cell r="H548">
            <v>0</v>
          </cell>
        </row>
        <row r="549">
          <cell r="A549">
            <v>0</v>
          </cell>
          <cell r="H549">
            <v>0</v>
          </cell>
        </row>
        <row r="550">
          <cell r="A550">
            <v>0</v>
          </cell>
          <cell r="H550">
            <v>0</v>
          </cell>
        </row>
        <row r="551">
          <cell r="A551">
            <v>0</v>
          </cell>
          <cell r="H551">
            <v>0</v>
          </cell>
        </row>
        <row r="552">
          <cell r="A552">
            <v>0</v>
          </cell>
          <cell r="H552">
            <v>0</v>
          </cell>
        </row>
        <row r="553">
          <cell r="A553">
            <v>0</v>
          </cell>
          <cell r="H553">
            <v>0</v>
          </cell>
        </row>
        <row r="554">
          <cell r="A554">
            <v>0</v>
          </cell>
          <cell r="H554">
            <v>0</v>
          </cell>
        </row>
        <row r="555">
          <cell r="A555">
            <v>0</v>
          </cell>
          <cell r="H555">
            <v>0</v>
          </cell>
        </row>
        <row r="556">
          <cell r="A556">
            <v>0</v>
          </cell>
          <cell r="H556">
            <v>0</v>
          </cell>
        </row>
        <row r="557">
          <cell r="A557">
            <v>0</v>
          </cell>
          <cell r="H557">
            <v>0</v>
          </cell>
        </row>
        <row r="558">
          <cell r="A558">
            <v>0</v>
          </cell>
          <cell r="H558">
            <v>0</v>
          </cell>
        </row>
        <row r="559">
          <cell r="A559">
            <v>0</v>
          </cell>
          <cell r="H559">
            <v>0</v>
          </cell>
        </row>
        <row r="560">
          <cell r="A560">
            <v>0</v>
          </cell>
          <cell r="H560">
            <v>0</v>
          </cell>
        </row>
        <row r="561">
          <cell r="A561">
            <v>0</v>
          </cell>
          <cell r="H561">
            <v>0</v>
          </cell>
        </row>
        <row r="562">
          <cell r="A562">
            <v>0</v>
          </cell>
          <cell r="H562">
            <v>0</v>
          </cell>
        </row>
        <row r="563">
          <cell r="A563">
            <v>0</v>
          </cell>
          <cell r="H563">
            <v>0</v>
          </cell>
        </row>
        <row r="564">
          <cell r="A564">
            <v>0</v>
          </cell>
          <cell r="H564">
            <v>0</v>
          </cell>
        </row>
        <row r="565">
          <cell r="A565">
            <v>0</v>
          </cell>
          <cell r="H565">
            <v>0</v>
          </cell>
        </row>
        <row r="566">
          <cell r="A566">
            <v>0</v>
          </cell>
          <cell r="H566">
            <v>0</v>
          </cell>
        </row>
        <row r="567">
          <cell r="A567">
            <v>0</v>
          </cell>
          <cell r="H567">
            <v>0</v>
          </cell>
        </row>
        <row r="568">
          <cell r="A568">
            <v>0</v>
          </cell>
          <cell r="H568">
            <v>0</v>
          </cell>
        </row>
        <row r="569">
          <cell r="A569">
            <v>0</v>
          </cell>
          <cell r="H569">
            <v>0</v>
          </cell>
        </row>
        <row r="570">
          <cell r="A570">
            <v>0</v>
          </cell>
          <cell r="H570">
            <v>0</v>
          </cell>
        </row>
        <row r="571">
          <cell r="A571">
            <v>0</v>
          </cell>
          <cell r="H571">
            <v>0</v>
          </cell>
        </row>
        <row r="572">
          <cell r="A572">
            <v>0</v>
          </cell>
          <cell r="H572">
            <v>0</v>
          </cell>
        </row>
        <row r="573">
          <cell r="A573">
            <v>0</v>
          </cell>
          <cell r="H573">
            <v>0</v>
          </cell>
        </row>
        <row r="574">
          <cell r="A574">
            <v>0</v>
          </cell>
          <cell r="H574">
            <v>0</v>
          </cell>
        </row>
        <row r="575">
          <cell r="A575">
            <v>0</v>
          </cell>
          <cell r="H575">
            <v>0</v>
          </cell>
        </row>
        <row r="576">
          <cell r="A576">
            <v>0</v>
          </cell>
          <cell r="H576">
            <v>0</v>
          </cell>
        </row>
        <row r="577">
          <cell r="A577">
            <v>0</v>
          </cell>
          <cell r="H577">
            <v>0</v>
          </cell>
        </row>
        <row r="578">
          <cell r="A578">
            <v>0</v>
          </cell>
          <cell r="H578">
            <v>0</v>
          </cell>
        </row>
        <row r="579">
          <cell r="A579">
            <v>0</v>
          </cell>
          <cell r="H579">
            <v>0</v>
          </cell>
        </row>
        <row r="580">
          <cell r="A580">
            <v>0</v>
          </cell>
          <cell r="H580">
            <v>0</v>
          </cell>
        </row>
        <row r="581">
          <cell r="A581">
            <v>0</v>
          </cell>
          <cell r="H581">
            <v>0</v>
          </cell>
        </row>
        <row r="582">
          <cell r="A582">
            <v>0</v>
          </cell>
          <cell r="H582">
            <v>0</v>
          </cell>
        </row>
        <row r="583">
          <cell r="A583">
            <v>0</v>
          </cell>
          <cell r="H583">
            <v>0</v>
          </cell>
        </row>
        <row r="584">
          <cell r="A584">
            <v>0</v>
          </cell>
          <cell r="H584">
            <v>0</v>
          </cell>
        </row>
        <row r="585">
          <cell r="A585">
            <v>0</v>
          </cell>
          <cell r="H585">
            <v>0</v>
          </cell>
        </row>
        <row r="586">
          <cell r="A586">
            <v>0</v>
          </cell>
          <cell r="H586">
            <v>0</v>
          </cell>
        </row>
        <row r="587">
          <cell r="A587">
            <v>0</v>
          </cell>
          <cell r="H587">
            <v>0</v>
          </cell>
        </row>
        <row r="588">
          <cell r="A588">
            <v>0</v>
          </cell>
          <cell r="H588">
            <v>0</v>
          </cell>
        </row>
        <row r="589">
          <cell r="A589">
            <v>0</v>
          </cell>
          <cell r="H589">
            <v>0</v>
          </cell>
        </row>
        <row r="590">
          <cell r="A590">
            <v>0</v>
          </cell>
          <cell r="H590">
            <v>0</v>
          </cell>
        </row>
        <row r="591">
          <cell r="A591">
            <v>0</v>
          </cell>
          <cell r="H591">
            <v>0</v>
          </cell>
        </row>
        <row r="592">
          <cell r="A592">
            <v>0</v>
          </cell>
          <cell r="H592">
            <v>0</v>
          </cell>
        </row>
        <row r="593">
          <cell r="A593">
            <v>0</v>
          </cell>
          <cell r="H593">
            <v>0</v>
          </cell>
        </row>
        <row r="594">
          <cell r="A594">
            <v>0</v>
          </cell>
          <cell r="H594">
            <v>0</v>
          </cell>
        </row>
        <row r="595">
          <cell r="A595">
            <v>0</v>
          </cell>
          <cell r="H595">
            <v>0</v>
          </cell>
        </row>
        <row r="596">
          <cell r="A596">
            <v>0</v>
          </cell>
          <cell r="H596">
            <v>0</v>
          </cell>
        </row>
        <row r="597">
          <cell r="A597">
            <v>0</v>
          </cell>
          <cell r="H597">
            <v>0</v>
          </cell>
        </row>
        <row r="598">
          <cell r="A598">
            <v>0</v>
          </cell>
          <cell r="H598">
            <v>0</v>
          </cell>
        </row>
        <row r="599">
          <cell r="A599">
            <v>0</v>
          </cell>
          <cell r="H599">
            <v>0</v>
          </cell>
        </row>
        <row r="600">
          <cell r="A600">
            <v>0</v>
          </cell>
          <cell r="H600">
            <v>0</v>
          </cell>
        </row>
        <row r="601">
          <cell r="A601">
            <v>0</v>
          </cell>
          <cell r="H601">
            <v>0</v>
          </cell>
        </row>
        <row r="602">
          <cell r="A602">
            <v>0</v>
          </cell>
          <cell r="H602">
            <v>0</v>
          </cell>
        </row>
        <row r="603">
          <cell r="A603">
            <v>0</v>
          </cell>
          <cell r="H603">
            <v>0</v>
          </cell>
        </row>
        <row r="604">
          <cell r="A604">
            <v>0</v>
          </cell>
          <cell r="H604">
            <v>0</v>
          </cell>
        </row>
        <row r="605">
          <cell r="A605">
            <v>0</v>
          </cell>
          <cell r="H605">
            <v>0</v>
          </cell>
        </row>
        <row r="606">
          <cell r="A606">
            <v>0</v>
          </cell>
          <cell r="H606">
            <v>0</v>
          </cell>
        </row>
        <row r="607">
          <cell r="A607">
            <v>0</v>
          </cell>
          <cell r="H607">
            <v>0</v>
          </cell>
        </row>
        <row r="608">
          <cell r="A608">
            <v>0</v>
          </cell>
          <cell r="H608">
            <v>0</v>
          </cell>
        </row>
        <row r="609">
          <cell r="A609">
            <v>0</v>
          </cell>
          <cell r="H609">
            <v>0</v>
          </cell>
        </row>
        <row r="610">
          <cell r="A610">
            <v>0</v>
          </cell>
          <cell r="H610">
            <v>0</v>
          </cell>
        </row>
        <row r="611">
          <cell r="A611">
            <v>0</v>
          </cell>
          <cell r="H611">
            <v>0</v>
          </cell>
        </row>
        <row r="612">
          <cell r="A612">
            <v>0</v>
          </cell>
          <cell r="H612">
            <v>0</v>
          </cell>
        </row>
        <row r="613">
          <cell r="A613">
            <v>0</v>
          </cell>
          <cell r="H613">
            <v>0</v>
          </cell>
        </row>
        <row r="614">
          <cell r="A614">
            <v>0</v>
          </cell>
          <cell r="H614">
            <v>0</v>
          </cell>
        </row>
        <row r="615">
          <cell r="A615">
            <v>0</v>
          </cell>
          <cell r="H615">
            <v>0</v>
          </cell>
        </row>
        <row r="616">
          <cell r="A616">
            <v>0</v>
          </cell>
          <cell r="H616">
            <v>0</v>
          </cell>
        </row>
        <row r="617">
          <cell r="A617">
            <v>0</v>
          </cell>
          <cell r="H617">
            <v>0</v>
          </cell>
        </row>
        <row r="618">
          <cell r="A618">
            <v>0</v>
          </cell>
          <cell r="H618">
            <v>0</v>
          </cell>
        </row>
        <row r="619">
          <cell r="A619">
            <v>0</v>
          </cell>
          <cell r="H619">
            <v>0</v>
          </cell>
        </row>
        <row r="620">
          <cell r="A620">
            <v>0</v>
          </cell>
          <cell r="H620">
            <v>0</v>
          </cell>
        </row>
        <row r="621">
          <cell r="A621">
            <v>0</v>
          </cell>
          <cell r="H621">
            <v>0</v>
          </cell>
        </row>
        <row r="622">
          <cell r="A622">
            <v>0</v>
          </cell>
          <cell r="H622">
            <v>0</v>
          </cell>
        </row>
        <row r="623">
          <cell r="A623">
            <v>0</v>
          </cell>
          <cell r="H623">
            <v>0</v>
          </cell>
        </row>
        <row r="624">
          <cell r="A624">
            <v>0</v>
          </cell>
          <cell r="H624">
            <v>0</v>
          </cell>
        </row>
        <row r="625">
          <cell r="A625">
            <v>0</v>
          </cell>
          <cell r="H625">
            <v>0</v>
          </cell>
        </row>
        <row r="626">
          <cell r="A626">
            <v>0</v>
          </cell>
          <cell r="H626">
            <v>0</v>
          </cell>
        </row>
        <row r="627">
          <cell r="A627">
            <v>0</v>
          </cell>
          <cell r="H627">
            <v>0</v>
          </cell>
        </row>
        <row r="628">
          <cell r="A628">
            <v>0</v>
          </cell>
          <cell r="H628">
            <v>0</v>
          </cell>
        </row>
        <row r="629">
          <cell r="A629">
            <v>0</v>
          </cell>
          <cell r="H629">
            <v>0</v>
          </cell>
        </row>
        <row r="630">
          <cell r="A630">
            <v>0</v>
          </cell>
          <cell r="H630">
            <v>0</v>
          </cell>
        </row>
        <row r="631">
          <cell r="A631">
            <v>0</v>
          </cell>
          <cell r="H631">
            <v>0</v>
          </cell>
        </row>
        <row r="632">
          <cell r="A632">
            <v>0</v>
          </cell>
          <cell r="H632">
            <v>0</v>
          </cell>
        </row>
        <row r="633">
          <cell r="A633">
            <v>0</v>
          </cell>
          <cell r="H633">
            <v>0</v>
          </cell>
        </row>
        <row r="634">
          <cell r="A634">
            <v>0</v>
          </cell>
          <cell r="H634">
            <v>0</v>
          </cell>
        </row>
        <row r="635">
          <cell r="A635">
            <v>0</v>
          </cell>
          <cell r="H635">
            <v>0</v>
          </cell>
        </row>
        <row r="636">
          <cell r="A636">
            <v>0</v>
          </cell>
          <cell r="H636">
            <v>0</v>
          </cell>
        </row>
        <row r="637">
          <cell r="A637">
            <v>0</v>
          </cell>
          <cell r="H637">
            <v>0</v>
          </cell>
        </row>
        <row r="638">
          <cell r="A638">
            <v>0</v>
          </cell>
          <cell r="H638">
            <v>0</v>
          </cell>
        </row>
        <row r="639">
          <cell r="A639">
            <v>0</v>
          </cell>
          <cell r="H639">
            <v>0</v>
          </cell>
        </row>
        <row r="640">
          <cell r="A640">
            <v>0</v>
          </cell>
          <cell r="H640">
            <v>0</v>
          </cell>
        </row>
        <row r="641">
          <cell r="A641">
            <v>0</v>
          </cell>
          <cell r="H641">
            <v>0</v>
          </cell>
        </row>
        <row r="642">
          <cell r="A642">
            <v>0</v>
          </cell>
          <cell r="H642">
            <v>0</v>
          </cell>
        </row>
        <row r="643">
          <cell r="A643">
            <v>0</v>
          </cell>
          <cell r="H643">
            <v>0</v>
          </cell>
        </row>
        <row r="644">
          <cell r="A644">
            <v>0</v>
          </cell>
          <cell r="H644">
            <v>0</v>
          </cell>
        </row>
        <row r="645">
          <cell r="A645">
            <v>0</v>
          </cell>
          <cell r="H645">
            <v>0</v>
          </cell>
        </row>
        <row r="646">
          <cell r="A646">
            <v>0</v>
          </cell>
          <cell r="H646">
            <v>0</v>
          </cell>
        </row>
        <row r="647">
          <cell r="A647">
            <v>0</v>
          </cell>
          <cell r="H647">
            <v>0</v>
          </cell>
        </row>
        <row r="648">
          <cell r="A648">
            <v>0</v>
          </cell>
          <cell r="H648">
            <v>0</v>
          </cell>
        </row>
        <row r="649">
          <cell r="A649">
            <v>0</v>
          </cell>
          <cell r="H649">
            <v>0</v>
          </cell>
        </row>
        <row r="650">
          <cell r="A650">
            <v>0</v>
          </cell>
          <cell r="H650">
            <v>0</v>
          </cell>
        </row>
        <row r="651">
          <cell r="A651">
            <v>0</v>
          </cell>
          <cell r="H651">
            <v>0</v>
          </cell>
        </row>
        <row r="652">
          <cell r="A652">
            <v>0</v>
          </cell>
          <cell r="H652">
            <v>0</v>
          </cell>
        </row>
        <row r="653">
          <cell r="A653">
            <v>0</v>
          </cell>
          <cell r="H653">
            <v>0</v>
          </cell>
        </row>
        <row r="654">
          <cell r="A654">
            <v>0</v>
          </cell>
          <cell r="H654">
            <v>0</v>
          </cell>
        </row>
        <row r="655">
          <cell r="A655">
            <v>0</v>
          </cell>
          <cell r="H655">
            <v>0</v>
          </cell>
        </row>
        <row r="656">
          <cell r="A656">
            <v>0</v>
          </cell>
          <cell r="H656">
            <v>0</v>
          </cell>
        </row>
        <row r="657">
          <cell r="A657">
            <v>0</v>
          </cell>
          <cell r="H657">
            <v>0</v>
          </cell>
        </row>
        <row r="658">
          <cell r="A658">
            <v>0</v>
          </cell>
          <cell r="H658">
            <v>0</v>
          </cell>
        </row>
        <row r="659">
          <cell r="A659">
            <v>0</v>
          </cell>
          <cell r="H659">
            <v>0</v>
          </cell>
        </row>
        <row r="660">
          <cell r="A660">
            <v>0</v>
          </cell>
          <cell r="H660">
            <v>0</v>
          </cell>
        </row>
        <row r="661">
          <cell r="A661">
            <v>0</v>
          </cell>
          <cell r="H661">
            <v>0</v>
          </cell>
        </row>
        <row r="662">
          <cell r="A662">
            <v>0</v>
          </cell>
          <cell r="H662">
            <v>0</v>
          </cell>
        </row>
        <row r="663">
          <cell r="A663">
            <v>0</v>
          </cell>
          <cell r="H663">
            <v>0</v>
          </cell>
        </row>
        <row r="664">
          <cell r="A664">
            <v>0</v>
          </cell>
          <cell r="H664">
            <v>0</v>
          </cell>
        </row>
        <row r="665">
          <cell r="A665">
            <v>0</v>
          </cell>
          <cell r="H665">
            <v>0</v>
          </cell>
        </row>
        <row r="666">
          <cell r="A666">
            <v>0</v>
          </cell>
          <cell r="H666">
            <v>0</v>
          </cell>
        </row>
        <row r="667">
          <cell r="A667">
            <v>0</v>
          </cell>
          <cell r="H667">
            <v>0</v>
          </cell>
        </row>
        <row r="668">
          <cell r="A668">
            <v>0</v>
          </cell>
          <cell r="H668">
            <v>0</v>
          </cell>
        </row>
        <row r="669">
          <cell r="A669">
            <v>0</v>
          </cell>
          <cell r="H669">
            <v>0</v>
          </cell>
        </row>
        <row r="670">
          <cell r="A670">
            <v>0</v>
          </cell>
          <cell r="H670">
            <v>0</v>
          </cell>
        </row>
        <row r="671">
          <cell r="A671">
            <v>0</v>
          </cell>
          <cell r="H671">
            <v>0</v>
          </cell>
        </row>
        <row r="672">
          <cell r="A672">
            <v>0</v>
          </cell>
          <cell r="H672">
            <v>0</v>
          </cell>
        </row>
        <row r="673">
          <cell r="A673">
            <v>0</v>
          </cell>
          <cell r="H673">
            <v>0</v>
          </cell>
        </row>
        <row r="674">
          <cell r="A674">
            <v>0</v>
          </cell>
          <cell r="H674">
            <v>0</v>
          </cell>
        </row>
        <row r="675">
          <cell r="A675">
            <v>0</v>
          </cell>
          <cell r="H675">
            <v>0</v>
          </cell>
        </row>
        <row r="676">
          <cell r="A676">
            <v>0</v>
          </cell>
          <cell r="H676">
            <v>0</v>
          </cell>
        </row>
        <row r="677">
          <cell r="A677">
            <v>0</v>
          </cell>
          <cell r="H677">
            <v>0</v>
          </cell>
        </row>
        <row r="678">
          <cell r="A678">
            <v>0</v>
          </cell>
          <cell r="H678">
            <v>0</v>
          </cell>
        </row>
        <row r="679">
          <cell r="A679">
            <v>0</v>
          </cell>
          <cell r="H679">
            <v>0</v>
          </cell>
        </row>
        <row r="680">
          <cell r="A680">
            <v>0</v>
          </cell>
          <cell r="H680">
            <v>0</v>
          </cell>
        </row>
        <row r="681">
          <cell r="A681">
            <v>0</v>
          </cell>
          <cell r="H681">
            <v>0</v>
          </cell>
        </row>
        <row r="682">
          <cell r="A682">
            <v>0</v>
          </cell>
          <cell r="H682">
            <v>0</v>
          </cell>
        </row>
        <row r="683">
          <cell r="A683">
            <v>0</v>
          </cell>
          <cell r="H683">
            <v>0</v>
          </cell>
        </row>
        <row r="684">
          <cell r="A684">
            <v>0</v>
          </cell>
          <cell r="H684">
            <v>0</v>
          </cell>
        </row>
        <row r="685">
          <cell r="A685">
            <v>0</v>
          </cell>
          <cell r="H685">
            <v>0</v>
          </cell>
        </row>
        <row r="686">
          <cell r="A686">
            <v>0</v>
          </cell>
          <cell r="H686">
            <v>0</v>
          </cell>
        </row>
        <row r="687">
          <cell r="A687">
            <v>0</v>
          </cell>
          <cell r="H687">
            <v>0</v>
          </cell>
        </row>
        <row r="688">
          <cell r="A688">
            <v>0</v>
          </cell>
          <cell r="H688">
            <v>0</v>
          </cell>
        </row>
        <row r="689">
          <cell r="A689">
            <v>0</v>
          </cell>
          <cell r="H689">
            <v>0</v>
          </cell>
        </row>
        <row r="690">
          <cell r="A690">
            <v>0</v>
          </cell>
          <cell r="H690">
            <v>0</v>
          </cell>
        </row>
        <row r="691">
          <cell r="A691">
            <v>0</v>
          </cell>
          <cell r="H691">
            <v>0</v>
          </cell>
        </row>
        <row r="692">
          <cell r="A692">
            <v>0</v>
          </cell>
          <cell r="H692">
            <v>0</v>
          </cell>
        </row>
        <row r="693">
          <cell r="A693">
            <v>0</v>
          </cell>
          <cell r="H693">
            <v>0</v>
          </cell>
        </row>
        <row r="694">
          <cell r="A694">
            <v>0</v>
          </cell>
          <cell r="H694">
            <v>0</v>
          </cell>
        </row>
        <row r="695">
          <cell r="A695">
            <v>0</v>
          </cell>
          <cell r="H695">
            <v>0</v>
          </cell>
        </row>
        <row r="696">
          <cell r="A696">
            <v>0</v>
          </cell>
          <cell r="H696">
            <v>0</v>
          </cell>
        </row>
        <row r="697">
          <cell r="A697">
            <v>0</v>
          </cell>
          <cell r="H697">
            <v>0</v>
          </cell>
        </row>
        <row r="698">
          <cell r="A698">
            <v>0</v>
          </cell>
          <cell r="H698">
            <v>0</v>
          </cell>
        </row>
        <row r="699">
          <cell r="A699">
            <v>0</v>
          </cell>
          <cell r="H699">
            <v>0</v>
          </cell>
        </row>
        <row r="700">
          <cell r="A700">
            <v>0</v>
          </cell>
          <cell r="H700">
            <v>0</v>
          </cell>
        </row>
        <row r="701">
          <cell r="A701">
            <v>0</v>
          </cell>
          <cell r="H701">
            <v>0</v>
          </cell>
        </row>
        <row r="702">
          <cell r="A702">
            <v>0</v>
          </cell>
          <cell r="H702">
            <v>0</v>
          </cell>
        </row>
        <row r="703">
          <cell r="A703">
            <v>0</v>
          </cell>
          <cell r="H703">
            <v>0</v>
          </cell>
        </row>
        <row r="704">
          <cell r="A704">
            <v>0</v>
          </cell>
          <cell r="H704">
            <v>0</v>
          </cell>
        </row>
        <row r="705">
          <cell r="A705">
            <v>0</v>
          </cell>
          <cell r="H705">
            <v>0</v>
          </cell>
        </row>
        <row r="706">
          <cell r="A706">
            <v>0</v>
          </cell>
          <cell r="H706">
            <v>0</v>
          </cell>
        </row>
        <row r="707">
          <cell r="A707">
            <v>0</v>
          </cell>
          <cell r="H707">
            <v>0</v>
          </cell>
        </row>
        <row r="708">
          <cell r="A708">
            <v>0</v>
          </cell>
          <cell r="H708">
            <v>0</v>
          </cell>
        </row>
        <row r="709">
          <cell r="A709">
            <v>0</v>
          </cell>
          <cell r="H709">
            <v>0</v>
          </cell>
        </row>
        <row r="710">
          <cell r="A710">
            <v>0</v>
          </cell>
          <cell r="H710">
            <v>0</v>
          </cell>
        </row>
        <row r="711">
          <cell r="A711">
            <v>0</v>
          </cell>
          <cell r="H711">
            <v>0</v>
          </cell>
        </row>
        <row r="712">
          <cell r="A712">
            <v>0</v>
          </cell>
          <cell r="H712">
            <v>0</v>
          </cell>
        </row>
        <row r="713">
          <cell r="A713">
            <v>0</v>
          </cell>
          <cell r="H713">
            <v>0</v>
          </cell>
        </row>
        <row r="714">
          <cell r="A714">
            <v>0</v>
          </cell>
          <cell r="H714">
            <v>0</v>
          </cell>
        </row>
        <row r="715">
          <cell r="A715">
            <v>0</v>
          </cell>
          <cell r="H715">
            <v>0</v>
          </cell>
        </row>
        <row r="716">
          <cell r="A716">
            <v>0</v>
          </cell>
          <cell r="H716">
            <v>0</v>
          </cell>
        </row>
        <row r="717">
          <cell r="A717">
            <v>0</v>
          </cell>
          <cell r="H717">
            <v>0</v>
          </cell>
        </row>
        <row r="718">
          <cell r="A718">
            <v>0</v>
          </cell>
          <cell r="H718">
            <v>0</v>
          </cell>
        </row>
        <row r="719">
          <cell r="A719">
            <v>0</v>
          </cell>
          <cell r="H719">
            <v>0</v>
          </cell>
        </row>
        <row r="720">
          <cell r="A720">
            <v>0</v>
          </cell>
          <cell r="H720">
            <v>0</v>
          </cell>
        </row>
        <row r="721">
          <cell r="A721">
            <v>0</v>
          </cell>
          <cell r="H721">
            <v>0</v>
          </cell>
        </row>
        <row r="722">
          <cell r="A722">
            <v>0</v>
          </cell>
          <cell r="H722">
            <v>0</v>
          </cell>
        </row>
        <row r="723">
          <cell r="A723">
            <v>0</v>
          </cell>
          <cell r="H723">
            <v>0</v>
          </cell>
        </row>
        <row r="724">
          <cell r="A724">
            <v>0</v>
          </cell>
          <cell r="H724">
            <v>0</v>
          </cell>
        </row>
        <row r="725">
          <cell r="A725">
            <v>0</v>
          </cell>
          <cell r="H725">
            <v>0</v>
          </cell>
        </row>
        <row r="726">
          <cell r="A726">
            <v>0</v>
          </cell>
          <cell r="H726">
            <v>0</v>
          </cell>
        </row>
        <row r="727">
          <cell r="A727">
            <v>0</v>
          </cell>
          <cell r="H727">
            <v>0</v>
          </cell>
        </row>
        <row r="728">
          <cell r="A728">
            <v>0</v>
          </cell>
          <cell r="H728">
            <v>0</v>
          </cell>
        </row>
        <row r="729">
          <cell r="A729">
            <v>0</v>
          </cell>
          <cell r="H729">
            <v>0</v>
          </cell>
        </row>
        <row r="730">
          <cell r="A730">
            <v>0</v>
          </cell>
          <cell r="H730">
            <v>0</v>
          </cell>
        </row>
        <row r="731">
          <cell r="A731">
            <v>0</v>
          </cell>
          <cell r="H731">
            <v>0</v>
          </cell>
        </row>
        <row r="732">
          <cell r="A732">
            <v>0</v>
          </cell>
          <cell r="H732">
            <v>0</v>
          </cell>
        </row>
        <row r="733">
          <cell r="A733">
            <v>0</v>
          </cell>
          <cell r="H733">
            <v>0</v>
          </cell>
        </row>
        <row r="734">
          <cell r="A734">
            <v>0</v>
          </cell>
          <cell r="H734">
            <v>0</v>
          </cell>
        </row>
        <row r="735">
          <cell r="A735">
            <v>0</v>
          </cell>
          <cell r="H735">
            <v>0</v>
          </cell>
        </row>
        <row r="736">
          <cell r="A736">
            <v>0</v>
          </cell>
          <cell r="H736">
            <v>0</v>
          </cell>
        </row>
        <row r="737">
          <cell r="A737">
            <v>0</v>
          </cell>
          <cell r="H737">
            <v>0</v>
          </cell>
        </row>
        <row r="738">
          <cell r="A738">
            <v>0</v>
          </cell>
          <cell r="H738">
            <v>0</v>
          </cell>
        </row>
        <row r="739">
          <cell r="A739">
            <v>0</v>
          </cell>
          <cell r="H739">
            <v>0</v>
          </cell>
        </row>
        <row r="740">
          <cell r="A740">
            <v>0</v>
          </cell>
          <cell r="H740">
            <v>0</v>
          </cell>
        </row>
        <row r="741">
          <cell r="A741">
            <v>0</v>
          </cell>
          <cell r="H741">
            <v>0</v>
          </cell>
        </row>
        <row r="742">
          <cell r="A742">
            <v>0</v>
          </cell>
          <cell r="H742">
            <v>0</v>
          </cell>
        </row>
        <row r="743">
          <cell r="A743">
            <v>0</v>
          </cell>
          <cell r="H743">
            <v>0</v>
          </cell>
        </row>
        <row r="744">
          <cell r="A744">
            <v>0</v>
          </cell>
          <cell r="H744">
            <v>0</v>
          </cell>
        </row>
        <row r="745">
          <cell r="A745">
            <v>0</v>
          </cell>
          <cell r="H745">
            <v>0</v>
          </cell>
        </row>
        <row r="746">
          <cell r="A746">
            <v>0</v>
          </cell>
          <cell r="H746">
            <v>0</v>
          </cell>
        </row>
        <row r="747">
          <cell r="A747">
            <v>0</v>
          </cell>
          <cell r="H747">
            <v>0</v>
          </cell>
        </row>
        <row r="748">
          <cell r="A748">
            <v>0</v>
          </cell>
          <cell r="H748">
            <v>0</v>
          </cell>
        </row>
        <row r="749">
          <cell r="A749">
            <v>0</v>
          </cell>
          <cell r="H749">
            <v>0</v>
          </cell>
        </row>
        <row r="750">
          <cell r="A750">
            <v>0</v>
          </cell>
          <cell r="H750">
            <v>0</v>
          </cell>
        </row>
        <row r="751">
          <cell r="A751">
            <v>0</v>
          </cell>
          <cell r="H751">
            <v>0</v>
          </cell>
        </row>
        <row r="752">
          <cell r="A752">
            <v>0</v>
          </cell>
          <cell r="H752">
            <v>0</v>
          </cell>
        </row>
        <row r="753">
          <cell r="A753">
            <v>0</v>
          </cell>
          <cell r="H753">
            <v>0</v>
          </cell>
        </row>
        <row r="754">
          <cell r="A754">
            <v>0</v>
          </cell>
          <cell r="H754">
            <v>0</v>
          </cell>
        </row>
        <row r="755">
          <cell r="A755">
            <v>0</v>
          </cell>
          <cell r="H755">
            <v>0</v>
          </cell>
        </row>
        <row r="756">
          <cell r="A756">
            <v>0</v>
          </cell>
          <cell r="H756">
            <v>0</v>
          </cell>
        </row>
        <row r="757">
          <cell r="A757">
            <v>0</v>
          </cell>
          <cell r="H757">
            <v>0</v>
          </cell>
        </row>
        <row r="758">
          <cell r="A758">
            <v>0</v>
          </cell>
          <cell r="H758">
            <v>0</v>
          </cell>
        </row>
        <row r="759">
          <cell r="A759">
            <v>0</v>
          </cell>
          <cell r="H759">
            <v>0</v>
          </cell>
        </row>
        <row r="760">
          <cell r="A760">
            <v>0</v>
          </cell>
          <cell r="H760">
            <v>0</v>
          </cell>
        </row>
        <row r="761">
          <cell r="A761">
            <v>0</v>
          </cell>
          <cell r="H761">
            <v>0</v>
          </cell>
        </row>
        <row r="762">
          <cell r="A762">
            <v>0</v>
          </cell>
          <cell r="H762">
            <v>0</v>
          </cell>
        </row>
        <row r="763">
          <cell r="A763">
            <v>0</v>
          </cell>
          <cell r="H763">
            <v>0</v>
          </cell>
        </row>
        <row r="764">
          <cell r="A764">
            <v>0</v>
          </cell>
          <cell r="H764">
            <v>0</v>
          </cell>
        </row>
        <row r="765">
          <cell r="A765">
            <v>0</v>
          </cell>
          <cell r="H765">
            <v>0</v>
          </cell>
        </row>
        <row r="766">
          <cell r="A766">
            <v>0</v>
          </cell>
          <cell r="H766">
            <v>0</v>
          </cell>
        </row>
        <row r="767">
          <cell r="A767">
            <v>0</v>
          </cell>
          <cell r="H767">
            <v>0</v>
          </cell>
        </row>
        <row r="768">
          <cell r="A768">
            <v>0</v>
          </cell>
          <cell r="H768">
            <v>0</v>
          </cell>
        </row>
        <row r="769">
          <cell r="A769">
            <v>0</v>
          </cell>
          <cell r="H769">
            <v>0</v>
          </cell>
        </row>
        <row r="770">
          <cell r="A770">
            <v>0</v>
          </cell>
          <cell r="H770">
            <v>0</v>
          </cell>
        </row>
        <row r="771">
          <cell r="A771">
            <v>0</v>
          </cell>
          <cell r="H771">
            <v>0</v>
          </cell>
        </row>
        <row r="772">
          <cell r="A772">
            <v>0</v>
          </cell>
          <cell r="H772">
            <v>0</v>
          </cell>
        </row>
        <row r="773">
          <cell r="A773">
            <v>0</v>
          </cell>
          <cell r="H773">
            <v>0</v>
          </cell>
        </row>
        <row r="774">
          <cell r="A774">
            <v>0</v>
          </cell>
          <cell r="H774">
            <v>0</v>
          </cell>
        </row>
        <row r="775">
          <cell r="A775">
            <v>0</v>
          </cell>
          <cell r="H775">
            <v>0</v>
          </cell>
        </row>
        <row r="776">
          <cell r="A776">
            <v>0</v>
          </cell>
          <cell r="H776">
            <v>0</v>
          </cell>
        </row>
        <row r="777">
          <cell r="A777">
            <v>0</v>
          </cell>
          <cell r="H777">
            <v>0</v>
          </cell>
        </row>
        <row r="778">
          <cell r="A778">
            <v>0</v>
          </cell>
          <cell r="H778">
            <v>0</v>
          </cell>
        </row>
        <row r="779">
          <cell r="A779">
            <v>0</v>
          </cell>
          <cell r="H779">
            <v>0</v>
          </cell>
        </row>
        <row r="780">
          <cell r="A780">
            <v>0</v>
          </cell>
          <cell r="H780">
            <v>0</v>
          </cell>
        </row>
        <row r="781">
          <cell r="A781">
            <v>0</v>
          </cell>
          <cell r="H781">
            <v>0</v>
          </cell>
        </row>
        <row r="782">
          <cell r="A782">
            <v>0</v>
          </cell>
          <cell r="H782">
            <v>0</v>
          </cell>
        </row>
        <row r="783">
          <cell r="A783">
            <v>0</v>
          </cell>
          <cell r="H783">
            <v>0</v>
          </cell>
        </row>
        <row r="784">
          <cell r="A784">
            <v>0</v>
          </cell>
          <cell r="H784">
            <v>0</v>
          </cell>
        </row>
        <row r="785">
          <cell r="A785">
            <v>0</v>
          </cell>
          <cell r="H785">
            <v>0</v>
          </cell>
        </row>
        <row r="786">
          <cell r="A786">
            <v>0</v>
          </cell>
          <cell r="H786">
            <v>0</v>
          </cell>
        </row>
        <row r="787">
          <cell r="A787">
            <v>0</v>
          </cell>
          <cell r="H787">
            <v>0</v>
          </cell>
        </row>
        <row r="788">
          <cell r="A788">
            <v>0</v>
          </cell>
          <cell r="H788">
            <v>0</v>
          </cell>
        </row>
        <row r="789">
          <cell r="A789">
            <v>0</v>
          </cell>
          <cell r="H789">
            <v>0</v>
          </cell>
        </row>
        <row r="790">
          <cell r="A790">
            <v>0</v>
          </cell>
          <cell r="H790">
            <v>0</v>
          </cell>
        </row>
        <row r="791">
          <cell r="A791">
            <v>0</v>
          </cell>
          <cell r="H791">
            <v>0</v>
          </cell>
        </row>
        <row r="792">
          <cell r="A792">
            <v>0</v>
          </cell>
          <cell r="H792">
            <v>0</v>
          </cell>
        </row>
        <row r="793">
          <cell r="A793">
            <v>0</v>
          </cell>
          <cell r="H793">
            <v>0</v>
          </cell>
        </row>
        <row r="794">
          <cell r="A794">
            <v>0</v>
          </cell>
          <cell r="H794">
            <v>0</v>
          </cell>
        </row>
        <row r="795">
          <cell r="A795">
            <v>0</v>
          </cell>
          <cell r="H795">
            <v>0</v>
          </cell>
        </row>
        <row r="796">
          <cell r="A796">
            <v>0</v>
          </cell>
          <cell r="H796">
            <v>0</v>
          </cell>
        </row>
        <row r="797">
          <cell r="A797">
            <v>0</v>
          </cell>
          <cell r="H797">
            <v>0</v>
          </cell>
        </row>
        <row r="798">
          <cell r="A798">
            <v>0</v>
          </cell>
          <cell r="H798">
            <v>0</v>
          </cell>
        </row>
        <row r="799">
          <cell r="A799">
            <v>0</v>
          </cell>
          <cell r="H799">
            <v>0</v>
          </cell>
        </row>
        <row r="800">
          <cell r="A800">
            <v>0</v>
          </cell>
          <cell r="H800">
            <v>0</v>
          </cell>
        </row>
        <row r="801">
          <cell r="A801">
            <v>0</v>
          </cell>
          <cell r="H801">
            <v>0</v>
          </cell>
        </row>
        <row r="802">
          <cell r="A802">
            <v>0</v>
          </cell>
          <cell r="H802">
            <v>0</v>
          </cell>
        </row>
        <row r="803">
          <cell r="A803">
            <v>0</v>
          </cell>
          <cell r="H803">
            <v>0</v>
          </cell>
        </row>
        <row r="804">
          <cell r="A804">
            <v>0</v>
          </cell>
          <cell r="H804">
            <v>0</v>
          </cell>
        </row>
        <row r="805">
          <cell r="A805">
            <v>0</v>
          </cell>
          <cell r="H805">
            <v>0</v>
          </cell>
        </row>
        <row r="806">
          <cell r="A806">
            <v>0</v>
          </cell>
          <cell r="H806">
            <v>0</v>
          </cell>
        </row>
        <row r="807">
          <cell r="A807">
            <v>0</v>
          </cell>
          <cell r="H807">
            <v>0</v>
          </cell>
        </row>
        <row r="808">
          <cell r="A808">
            <v>0</v>
          </cell>
          <cell r="H808">
            <v>0</v>
          </cell>
        </row>
        <row r="809">
          <cell r="A809">
            <v>0</v>
          </cell>
          <cell r="H809">
            <v>0</v>
          </cell>
        </row>
        <row r="810">
          <cell r="A810">
            <v>0</v>
          </cell>
          <cell r="H810">
            <v>0</v>
          </cell>
        </row>
        <row r="811">
          <cell r="A811">
            <v>0</v>
          </cell>
          <cell r="H811">
            <v>0</v>
          </cell>
        </row>
        <row r="812">
          <cell r="A812">
            <v>0</v>
          </cell>
          <cell r="H812">
            <v>0</v>
          </cell>
        </row>
        <row r="813">
          <cell r="A813">
            <v>0</v>
          </cell>
          <cell r="H813">
            <v>0</v>
          </cell>
        </row>
        <row r="814">
          <cell r="A814">
            <v>0</v>
          </cell>
          <cell r="H814">
            <v>0</v>
          </cell>
        </row>
        <row r="815">
          <cell r="A815">
            <v>0</v>
          </cell>
          <cell r="H815">
            <v>0</v>
          </cell>
        </row>
        <row r="816">
          <cell r="A816">
            <v>0</v>
          </cell>
          <cell r="H816">
            <v>0</v>
          </cell>
        </row>
        <row r="817">
          <cell r="A817">
            <v>0</v>
          </cell>
          <cell r="H817">
            <v>0</v>
          </cell>
        </row>
        <row r="818">
          <cell r="A818">
            <v>0</v>
          </cell>
          <cell r="H818">
            <v>0</v>
          </cell>
        </row>
        <row r="819">
          <cell r="A819">
            <v>0</v>
          </cell>
          <cell r="H819">
            <v>0</v>
          </cell>
        </row>
        <row r="820">
          <cell r="A820">
            <v>0</v>
          </cell>
          <cell r="H820">
            <v>0</v>
          </cell>
        </row>
        <row r="821">
          <cell r="A821">
            <v>0</v>
          </cell>
          <cell r="H821">
            <v>0</v>
          </cell>
        </row>
        <row r="822">
          <cell r="A822">
            <v>0</v>
          </cell>
          <cell r="H822">
            <v>0</v>
          </cell>
        </row>
        <row r="823">
          <cell r="A823">
            <v>0</v>
          </cell>
          <cell r="H823">
            <v>0</v>
          </cell>
        </row>
        <row r="824">
          <cell r="A824">
            <v>0</v>
          </cell>
          <cell r="H824">
            <v>0</v>
          </cell>
        </row>
        <row r="825">
          <cell r="A825">
            <v>0</v>
          </cell>
          <cell r="H825">
            <v>0</v>
          </cell>
        </row>
        <row r="826">
          <cell r="A826">
            <v>0</v>
          </cell>
          <cell r="H826">
            <v>0</v>
          </cell>
        </row>
        <row r="827">
          <cell r="A827">
            <v>0</v>
          </cell>
          <cell r="H827">
            <v>0</v>
          </cell>
        </row>
        <row r="828">
          <cell r="A828">
            <v>0</v>
          </cell>
          <cell r="H828">
            <v>0</v>
          </cell>
        </row>
        <row r="829">
          <cell r="A829">
            <v>0</v>
          </cell>
          <cell r="H829">
            <v>0</v>
          </cell>
        </row>
        <row r="830">
          <cell r="A830">
            <v>0</v>
          </cell>
          <cell r="H830">
            <v>0</v>
          </cell>
        </row>
        <row r="831">
          <cell r="A831">
            <v>0</v>
          </cell>
          <cell r="H831">
            <v>0</v>
          </cell>
        </row>
        <row r="832">
          <cell r="A832">
            <v>0</v>
          </cell>
          <cell r="H832">
            <v>0</v>
          </cell>
        </row>
        <row r="833">
          <cell r="A833">
            <v>0</v>
          </cell>
          <cell r="H833">
            <v>0</v>
          </cell>
        </row>
        <row r="834">
          <cell r="A834">
            <v>0</v>
          </cell>
          <cell r="H834">
            <v>0</v>
          </cell>
        </row>
        <row r="835">
          <cell r="A835">
            <v>0</v>
          </cell>
          <cell r="H835">
            <v>0</v>
          </cell>
        </row>
        <row r="836">
          <cell r="A836">
            <v>0</v>
          </cell>
          <cell r="H836">
            <v>0</v>
          </cell>
        </row>
        <row r="837">
          <cell r="A837">
            <v>0</v>
          </cell>
          <cell r="H837">
            <v>0</v>
          </cell>
        </row>
        <row r="838">
          <cell r="A838">
            <v>0</v>
          </cell>
          <cell r="H838">
            <v>0</v>
          </cell>
        </row>
        <row r="839">
          <cell r="A839">
            <v>0</v>
          </cell>
          <cell r="H839">
            <v>0</v>
          </cell>
        </row>
        <row r="840">
          <cell r="A840">
            <v>0</v>
          </cell>
          <cell r="H840">
            <v>0</v>
          </cell>
        </row>
        <row r="841">
          <cell r="A841">
            <v>0</v>
          </cell>
          <cell r="H841">
            <v>0</v>
          </cell>
        </row>
        <row r="842">
          <cell r="A842">
            <v>0</v>
          </cell>
          <cell r="H842">
            <v>0</v>
          </cell>
        </row>
        <row r="843">
          <cell r="A843">
            <v>0</v>
          </cell>
          <cell r="H843">
            <v>0</v>
          </cell>
        </row>
        <row r="844">
          <cell r="A844">
            <v>0</v>
          </cell>
          <cell r="H844">
            <v>0</v>
          </cell>
        </row>
        <row r="845">
          <cell r="A845">
            <v>0</v>
          </cell>
          <cell r="H845">
            <v>0</v>
          </cell>
        </row>
        <row r="846">
          <cell r="A846">
            <v>0</v>
          </cell>
          <cell r="H846">
            <v>0</v>
          </cell>
        </row>
        <row r="847">
          <cell r="A847">
            <v>0</v>
          </cell>
          <cell r="H847">
            <v>0</v>
          </cell>
        </row>
        <row r="848">
          <cell r="A848">
            <v>0</v>
          </cell>
          <cell r="H848">
            <v>0</v>
          </cell>
        </row>
        <row r="849">
          <cell r="A849">
            <v>0</v>
          </cell>
          <cell r="H849">
            <v>0</v>
          </cell>
        </row>
        <row r="850">
          <cell r="A850">
            <v>0</v>
          </cell>
          <cell r="H850">
            <v>0</v>
          </cell>
        </row>
        <row r="851">
          <cell r="A851">
            <v>0</v>
          </cell>
          <cell r="H851">
            <v>0</v>
          </cell>
        </row>
        <row r="852">
          <cell r="A852">
            <v>0</v>
          </cell>
          <cell r="H852">
            <v>0</v>
          </cell>
        </row>
        <row r="853">
          <cell r="A853">
            <v>0</v>
          </cell>
          <cell r="H853">
            <v>0</v>
          </cell>
        </row>
        <row r="854">
          <cell r="A854">
            <v>0</v>
          </cell>
          <cell r="H854">
            <v>0</v>
          </cell>
        </row>
        <row r="855">
          <cell r="A855">
            <v>0</v>
          </cell>
          <cell r="H855">
            <v>0</v>
          </cell>
        </row>
        <row r="856">
          <cell r="A856">
            <v>0</v>
          </cell>
          <cell r="H856">
            <v>0</v>
          </cell>
        </row>
        <row r="857">
          <cell r="A857">
            <v>0</v>
          </cell>
          <cell r="H857">
            <v>0</v>
          </cell>
        </row>
        <row r="858">
          <cell r="A858">
            <v>0</v>
          </cell>
          <cell r="H858">
            <v>0</v>
          </cell>
        </row>
        <row r="859">
          <cell r="A859">
            <v>0</v>
          </cell>
          <cell r="H859">
            <v>0</v>
          </cell>
        </row>
        <row r="860">
          <cell r="A860">
            <v>0</v>
          </cell>
          <cell r="H860">
            <v>0</v>
          </cell>
        </row>
        <row r="861">
          <cell r="A861">
            <v>0</v>
          </cell>
          <cell r="H861">
            <v>0</v>
          </cell>
        </row>
        <row r="862">
          <cell r="A862">
            <v>0</v>
          </cell>
          <cell r="H862">
            <v>0</v>
          </cell>
        </row>
        <row r="863">
          <cell r="A863">
            <v>0</v>
          </cell>
          <cell r="H863">
            <v>0</v>
          </cell>
        </row>
        <row r="864">
          <cell r="A864">
            <v>0</v>
          </cell>
          <cell r="H864">
            <v>0</v>
          </cell>
        </row>
        <row r="865">
          <cell r="A865">
            <v>0</v>
          </cell>
          <cell r="H865">
            <v>0</v>
          </cell>
        </row>
        <row r="866">
          <cell r="A866">
            <v>0</v>
          </cell>
          <cell r="H866">
            <v>0</v>
          </cell>
        </row>
        <row r="867">
          <cell r="A867">
            <v>0</v>
          </cell>
          <cell r="H867">
            <v>0</v>
          </cell>
        </row>
        <row r="868">
          <cell r="A868">
            <v>0</v>
          </cell>
          <cell r="H868">
            <v>0</v>
          </cell>
        </row>
        <row r="869">
          <cell r="A869">
            <v>0</v>
          </cell>
          <cell r="H869">
            <v>0</v>
          </cell>
        </row>
        <row r="870">
          <cell r="A870">
            <v>0</v>
          </cell>
          <cell r="H870">
            <v>0</v>
          </cell>
        </row>
        <row r="871">
          <cell r="A871">
            <v>0</v>
          </cell>
          <cell r="H871">
            <v>0</v>
          </cell>
        </row>
        <row r="872">
          <cell r="A872">
            <v>0</v>
          </cell>
          <cell r="H872">
            <v>0</v>
          </cell>
        </row>
        <row r="873">
          <cell r="A873">
            <v>0</v>
          </cell>
          <cell r="H873">
            <v>0</v>
          </cell>
        </row>
        <row r="874">
          <cell r="A874">
            <v>0</v>
          </cell>
          <cell r="H874">
            <v>0</v>
          </cell>
        </row>
        <row r="875">
          <cell r="A875">
            <v>0</v>
          </cell>
          <cell r="H875">
            <v>0</v>
          </cell>
        </row>
        <row r="876">
          <cell r="A876">
            <v>0</v>
          </cell>
          <cell r="H876">
            <v>0</v>
          </cell>
        </row>
        <row r="877">
          <cell r="A877">
            <v>0</v>
          </cell>
          <cell r="H877">
            <v>0</v>
          </cell>
        </row>
        <row r="878">
          <cell r="A878">
            <v>0</v>
          </cell>
          <cell r="H878">
            <v>0</v>
          </cell>
        </row>
        <row r="879">
          <cell r="A879">
            <v>0</v>
          </cell>
          <cell r="H879">
            <v>0</v>
          </cell>
        </row>
        <row r="880">
          <cell r="A880">
            <v>0</v>
          </cell>
          <cell r="H880">
            <v>0</v>
          </cell>
        </row>
        <row r="881">
          <cell r="A881">
            <v>0</v>
          </cell>
          <cell r="H881">
            <v>0</v>
          </cell>
        </row>
        <row r="882">
          <cell r="A882">
            <v>0</v>
          </cell>
          <cell r="H882">
            <v>0</v>
          </cell>
        </row>
        <row r="883">
          <cell r="A883">
            <v>0</v>
          </cell>
          <cell r="H883">
            <v>0</v>
          </cell>
        </row>
        <row r="884">
          <cell r="A884">
            <v>0</v>
          </cell>
          <cell r="H884">
            <v>0</v>
          </cell>
        </row>
        <row r="885">
          <cell r="A885">
            <v>0</v>
          </cell>
          <cell r="H885">
            <v>0</v>
          </cell>
        </row>
        <row r="886">
          <cell r="A886">
            <v>0</v>
          </cell>
          <cell r="H886">
            <v>0</v>
          </cell>
        </row>
        <row r="887">
          <cell r="A887">
            <v>0</v>
          </cell>
          <cell r="H887">
            <v>0</v>
          </cell>
        </row>
        <row r="888">
          <cell r="A888">
            <v>0</v>
          </cell>
          <cell r="H888">
            <v>0</v>
          </cell>
        </row>
        <row r="889">
          <cell r="A889">
            <v>0</v>
          </cell>
          <cell r="H889">
            <v>0</v>
          </cell>
        </row>
        <row r="890">
          <cell r="A890">
            <v>0</v>
          </cell>
          <cell r="H890">
            <v>0</v>
          </cell>
        </row>
        <row r="891">
          <cell r="A891">
            <v>0</v>
          </cell>
          <cell r="H891">
            <v>0</v>
          </cell>
        </row>
        <row r="892">
          <cell r="A892">
            <v>0</v>
          </cell>
          <cell r="H892">
            <v>0</v>
          </cell>
        </row>
        <row r="893">
          <cell r="A893">
            <v>0</v>
          </cell>
          <cell r="H893">
            <v>0</v>
          </cell>
        </row>
        <row r="894">
          <cell r="A894">
            <v>0</v>
          </cell>
          <cell r="H894">
            <v>0</v>
          </cell>
        </row>
        <row r="895">
          <cell r="A895">
            <v>0</v>
          </cell>
          <cell r="H895">
            <v>0</v>
          </cell>
        </row>
        <row r="896">
          <cell r="A896">
            <v>0</v>
          </cell>
          <cell r="H896">
            <v>0</v>
          </cell>
        </row>
        <row r="897">
          <cell r="A897">
            <v>0</v>
          </cell>
          <cell r="H897">
            <v>0</v>
          </cell>
        </row>
        <row r="898">
          <cell r="A898">
            <v>0</v>
          </cell>
          <cell r="H898">
            <v>0</v>
          </cell>
        </row>
        <row r="899">
          <cell r="A899">
            <v>0</v>
          </cell>
          <cell r="H899">
            <v>0</v>
          </cell>
        </row>
        <row r="900">
          <cell r="A900">
            <v>0</v>
          </cell>
          <cell r="H900">
            <v>0</v>
          </cell>
        </row>
        <row r="901">
          <cell r="A901">
            <v>0</v>
          </cell>
          <cell r="H901">
            <v>0</v>
          </cell>
        </row>
        <row r="902">
          <cell r="A902">
            <v>0</v>
          </cell>
          <cell r="H902">
            <v>0</v>
          </cell>
        </row>
        <row r="903">
          <cell r="A903">
            <v>0</v>
          </cell>
          <cell r="H903">
            <v>0</v>
          </cell>
        </row>
        <row r="904">
          <cell r="A904">
            <v>0</v>
          </cell>
          <cell r="H904">
            <v>0</v>
          </cell>
        </row>
        <row r="905">
          <cell r="A905">
            <v>0</v>
          </cell>
          <cell r="H905">
            <v>0</v>
          </cell>
        </row>
        <row r="906">
          <cell r="A906">
            <v>0</v>
          </cell>
          <cell r="H906">
            <v>0</v>
          </cell>
        </row>
        <row r="907">
          <cell r="A907">
            <v>0</v>
          </cell>
          <cell r="H907">
            <v>0</v>
          </cell>
        </row>
        <row r="908">
          <cell r="A908">
            <v>0</v>
          </cell>
          <cell r="H908">
            <v>0</v>
          </cell>
        </row>
        <row r="909">
          <cell r="A909">
            <v>0</v>
          </cell>
          <cell r="H909">
            <v>0</v>
          </cell>
        </row>
        <row r="910">
          <cell r="A910">
            <v>0</v>
          </cell>
          <cell r="H910">
            <v>0</v>
          </cell>
        </row>
        <row r="911">
          <cell r="A911">
            <v>0</v>
          </cell>
          <cell r="H911">
            <v>0</v>
          </cell>
        </row>
        <row r="912">
          <cell r="A912">
            <v>0</v>
          </cell>
          <cell r="H912">
            <v>0</v>
          </cell>
        </row>
        <row r="913">
          <cell r="A913">
            <v>0</v>
          </cell>
          <cell r="H913">
            <v>0</v>
          </cell>
        </row>
        <row r="914">
          <cell r="A914">
            <v>0</v>
          </cell>
          <cell r="H914">
            <v>0</v>
          </cell>
        </row>
        <row r="915">
          <cell r="A915">
            <v>0</v>
          </cell>
          <cell r="H915">
            <v>0</v>
          </cell>
        </row>
        <row r="916">
          <cell r="A916">
            <v>0</v>
          </cell>
          <cell r="H916">
            <v>0</v>
          </cell>
        </row>
        <row r="917">
          <cell r="A917">
            <v>0</v>
          </cell>
          <cell r="H917">
            <v>0</v>
          </cell>
        </row>
        <row r="918">
          <cell r="A918">
            <v>0</v>
          </cell>
          <cell r="H918">
            <v>0</v>
          </cell>
        </row>
        <row r="919">
          <cell r="A919">
            <v>0</v>
          </cell>
          <cell r="H919">
            <v>0</v>
          </cell>
        </row>
        <row r="920">
          <cell r="A920">
            <v>0</v>
          </cell>
          <cell r="H920">
            <v>0</v>
          </cell>
        </row>
        <row r="921">
          <cell r="A921">
            <v>0</v>
          </cell>
          <cell r="H921">
            <v>0</v>
          </cell>
        </row>
        <row r="922">
          <cell r="A922">
            <v>0</v>
          </cell>
          <cell r="H922">
            <v>0</v>
          </cell>
        </row>
        <row r="923">
          <cell r="A923">
            <v>0</v>
          </cell>
          <cell r="H923">
            <v>0</v>
          </cell>
        </row>
        <row r="924">
          <cell r="A924">
            <v>0</v>
          </cell>
          <cell r="H924">
            <v>0</v>
          </cell>
        </row>
        <row r="925">
          <cell r="A925">
            <v>0</v>
          </cell>
          <cell r="H925">
            <v>0</v>
          </cell>
        </row>
        <row r="926">
          <cell r="A926">
            <v>0</v>
          </cell>
          <cell r="H926">
            <v>0</v>
          </cell>
        </row>
        <row r="927">
          <cell r="A927">
            <v>0</v>
          </cell>
          <cell r="H927">
            <v>0</v>
          </cell>
        </row>
        <row r="928">
          <cell r="A928">
            <v>0</v>
          </cell>
          <cell r="H928">
            <v>0</v>
          </cell>
        </row>
        <row r="929">
          <cell r="A929">
            <v>0</v>
          </cell>
          <cell r="H929">
            <v>0</v>
          </cell>
        </row>
        <row r="930">
          <cell r="A930">
            <v>0</v>
          </cell>
          <cell r="H930">
            <v>0</v>
          </cell>
        </row>
        <row r="931">
          <cell r="A931">
            <v>0</v>
          </cell>
          <cell r="H931">
            <v>0</v>
          </cell>
        </row>
        <row r="932">
          <cell r="A932">
            <v>0</v>
          </cell>
          <cell r="H932">
            <v>0</v>
          </cell>
        </row>
        <row r="933">
          <cell r="A933">
            <v>0</v>
          </cell>
          <cell r="H933">
            <v>0</v>
          </cell>
        </row>
        <row r="934">
          <cell r="A934">
            <v>0</v>
          </cell>
          <cell r="H934">
            <v>0</v>
          </cell>
        </row>
        <row r="935">
          <cell r="A935">
            <v>0</v>
          </cell>
          <cell r="H935">
            <v>0</v>
          </cell>
        </row>
        <row r="936">
          <cell r="A936">
            <v>0</v>
          </cell>
          <cell r="H936">
            <v>0</v>
          </cell>
        </row>
        <row r="937">
          <cell r="A937">
            <v>0</v>
          </cell>
          <cell r="H937">
            <v>0</v>
          </cell>
        </row>
        <row r="938">
          <cell r="A938">
            <v>0</v>
          </cell>
          <cell r="H938">
            <v>0</v>
          </cell>
        </row>
        <row r="939">
          <cell r="A939">
            <v>0</v>
          </cell>
          <cell r="H939">
            <v>0</v>
          </cell>
        </row>
        <row r="940">
          <cell r="A940">
            <v>0</v>
          </cell>
          <cell r="H940">
            <v>0</v>
          </cell>
        </row>
        <row r="941">
          <cell r="A941">
            <v>0</v>
          </cell>
          <cell r="H941">
            <v>0</v>
          </cell>
        </row>
        <row r="942">
          <cell r="A942">
            <v>0</v>
          </cell>
          <cell r="H942">
            <v>0</v>
          </cell>
        </row>
        <row r="943">
          <cell r="A943">
            <v>0</v>
          </cell>
          <cell r="H943">
            <v>0</v>
          </cell>
        </row>
        <row r="944">
          <cell r="A944">
            <v>0</v>
          </cell>
          <cell r="H944">
            <v>0</v>
          </cell>
        </row>
        <row r="945">
          <cell r="A945">
            <v>0</v>
          </cell>
          <cell r="H945">
            <v>0</v>
          </cell>
        </row>
        <row r="946">
          <cell r="A946">
            <v>0</v>
          </cell>
          <cell r="H946">
            <v>0</v>
          </cell>
        </row>
        <row r="947">
          <cell r="A947">
            <v>0</v>
          </cell>
          <cell r="H947">
            <v>0</v>
          </cell>
        </row>
        <row r="948">
          <cell r="A948">
            <v>0</v>
          </cell>
          <cell r="H948">
            <v>0</v>
          </cell>
        </row>
        <row r="949">
          <cell r="A949">
            <v>0</v>
          </cell>
          <cell r="H949">
            <v>0</v>
          </cell>
        </row>
        <row r="950">
          <cell r="A950">
            <v>0</v>
          </cell>
          <cell r="H950">
            <v>0</v>
          </cell>
        </row>
        <row r="951">
          <cell r="A951">
            <v>0</v>
          </cell>
          <cell r="H951">
            <v>0</v>
          </cell>
        </row>
        <row r="952">
          <cell r="A952">
            <v>0</v>
          </cell>
          <cell r="H952">
            <v>0</v>
          </cell>
        </row>
        <row r="953">
          <cell r="A953">
            <v>0</v>
          </cell>
          <cell r="H953">
            <v>0</v>
          </cell>
        </row>
        <row r="954">
          <cell r="A954">
            <v>0</v>
          </cell>
          <cell r="H954">
            <v>0</v>
          </cell>
        </row>
        <row r="955">
          <cell r="A955">
            <v>0</v>
          </cell>
          <cell r="H955">
            <v>0</v>
          </cell>
        </row>
        <row r="956">
          <cell r="A956">
            <v>0</v>
          </cell>
          <cell r="H956">
            <v>0</v>
          </cell>
        </row>
        <row r="957">
          <cell r="A957">
            <v>0</v>
          </cell>
          <cell r="H957">
            <v>0</v>
          </cell>
        </row>
        <row r="958">
          <cell r="A958">
            <v>0</v>
          </cell>
          <cell r="H958">
            <v>0</v>
          </cell>
        </row>
        <row r="959">
          <cell r="A959">
            <v>0</v>
          </cell>
          <cell r="H959">
            <v>0</v>
          </cell>
        </row>
        <row r="960">
          <cell r="A960">
            <v>0</v>
          </cell>
          <cell r="H960">
            <v>0</v>
          </cell>
        </row>
        <row r="961">
          <cell r="A961">
            <v>0</v>
          </cell>
          <cell r="H961">
            <v>0</v>
          </cell>
        </row>
        <row r="962">
          <cell r="A962">
            <v>0</v>
          </cell>
          <cell r="H962">
            <v>0</v>
          </cell>
        </row>
        <row r="963">
          <cell r="A963">
            <v>0</v>
          </cell>
          <cell r="H963">
            <v>0</v>
          </cell>
        </row>
        <row r="964">
          <cell r="A964">
            <v>0</v>
          </cell>
          <cell r="H964">
            <v>0</v>
          </cell>
        </row>
        <row r="965">
          <cell r="A965">
            <v>0</v>
          </cell>
          <cell r="H965">
            <v>0</v>
          </cell>
        </row>
        <row r="966">
          <cell r="A966">
            <v>0</v>
          </cell>
          <cell r="H966">
            <v>0</v>
          </cell>
        </row>
        <row r="967">
          <cell r="A967">
            <v>0</v>
          </cell>
          <cell r="H967">
            <v>0</v>
          </cell>
        </row>
        <row r="968">
          <cell r="A968">
            <v>0</v>
          </cell>
          <cell r="H968">
            <v>0</v>
          </cell>
        </row>
        <row r="969">
          <cell r="A969">
            <v>0</v>
          </cell>
          <cell r="H969">
            <v>0</v>
          </cell>
        </row>
        <row r="970">
          <cell r="A970">
            <v>0</v>
          </cell>
          <cell r="H970">
            <v>0</v>
          </cell>
        </row>
        <row r="971">
          <cell r="A971">
            <v>0</v>
          </cell>
          <cell r="H971">
            <v>0</v>
          </cell>
        </row>
        <row r="972">
          <cell r="A972">
            <v>0</v>
          </cell>
          <cell r="H972">
            <v>0</v>
          </cell>
        </row>
        <row r="973">
          <cell r="A973">
            <v>0</v>
          </cell>
          <cell r="H973">
            <v>0</v>
          </cell>
        </row>
        <row r="974">
          <cell r="A974">
            <v>0</v>
          </cell>
          <cell r="H974">
            <v>0</v>
          </cell>
        </row>
        <row r="975">
          <cell r="A975">
            <v>0</v>
          </cell>
          <cell r="H975">
            <v>0</v>
          </cell>
        </row>
        <row r="976">
          <cell r="A976">
            <v>0</v>
          </cell>
          <cell r="H976">
            <v>0</v>
          </cell>
        </row>
        <row r="977">
          <cell r="A977">
            <v>0</v>
          </cell>
          <cell r="H977">
            <v>0</v>
          </cell>
        </row>
        <row r="978">
          <cell r="A978">
            <v>0</v>
          </cell>
          <cell r="H978">
            <v>0</v>
          </cell>
        </row>
        <row r="979">
          <cell r="A979">
            <v>0</v>
          </cell>
          <cell r="H979">
            <v>0</v>
          </cell>
        </row>
        <row r="980">
          <cell r="A980">
            <v>0</v>
          </cell>
          <cell r="H980">
            <v>0</v>
          </cell>
        </row>
        <row r="981">
          <cell r="A981">
            <v>0</v>
          </cell>
          <cell r="H981">
            <v>0</v>
          </cell>
        </row>
        <row r="982">
          <cell r="A982">
            <v>0</v>
          </cell>
          <cell r="H982">
            <v>0</v>
          </cell>
        </row>
        <row r="983">
          <cell r="A983">
            <v>0</v>
          </cell>
          <cell r="H983">
            <v>0</v>
          </cell>
        </row>
        <row r="984">
          <cell r="A984">
            <v>0</v>
          </cell>
          <cell r="H984">
            <v>0</v>
          </cell>
        </row>
        <row r="985">
          <cell r="A985">
            <v>0</v>
          </cell>
          <cell r="H985">
            <v>0</v>
          </cell>
        </row>
        <row r="986">
          <cell r="A986">
            <v>0</v>
          </cell>
          <cell r="H986">
            <v>0</v>
          </cell>
        </row>
        <row r="987">
          <cell r="A987">
            <v>0</v>
          </cell>
          <cell r="H987">
            <v>0</v>
          </cell>
        </row>
        <row r="988">
          <cell r="A988">
            <v>0</v>
          </cell>
          <cell r="H988">
            <v>0</v>
          </cell>
        </row>
        <row r="989">
          <cell r="A989">
            <v>0</v>
          </cell>
          <cell r="H989">
            <v>0</v>
          </cell>
        </row>
        <row r="990">
          <cell r="A990">
            <v>0</v>
          </cell>
          <cell r="H990">
            <v>0</v>
          </cell>
        </row>
        <row r="991">
          <cell r="A991">
            <v>0</v>
          </cell>
          <cell r="H991">
            <v>0</v>
          </cell>
        </row>
        <row r="992">
          <cell r="A992">
            <v>0</v>
          </cell>
          <cell r="H992">
            <v>0</v>
          </cell>
        </row>
        <row r="993">
          <cell r="A993">
            <v>0</v>
          </cell>
          <cell r="H993">
            <v>0</v>
          </cell>
        </row>
        <row r="994">
          <cell r="A994">
            <v>0</v>
          </cell>
          <cell r="H994">
            <v>0</v>
          </cell>
        </row>
        <row r="995">
          <cell r="A995">
            <v>0</v>
          </cell>
          <cell r="H995">
            <v>0</v>
          </cell>
        </row>
        <row r="996">
          <cell r="A996">
            <v>0</v>
          </cell>
          <cell r="H996">
            <v>0</v>
          </cell>
        </row>
        <row r="997">
          <cell r="A997">
            <v>0</v>
          </cell>
          <cell r="H997">
            <v>0</v>
          </cell>
        </row>
        <row r="998">
          <cell r="A998">
            <v>0</v>
          </cell>
          <cell r="H998">
            <v>0</v>
          </cell>
        </row>
        <row r="999">
          <cell r="A999">
            <v>0</v>
          </cell>
          <cell r="H999">
            <v>0</v>
          </cell>
        </row>
        <row r="1000">
          <cell r="A1000">
            <v>0</v>
          </cell>
          <cell r="H1000">
            <v>0</v>
          </cell>
        </row>
        <row r="1001">
          <cell r="A1001">
            <v>0</v>
          </cell>
          <cell r="H1001">
            <v>0</v>
          </cell>
        </row>
        <row r="1002">
          <cell r="A1002">
            <v>0</v>
          </cell>
          <cell r="H1002">
            <v>0</v>
          </cell>
        </row>
        <row r="1003">
          <cell r="A1003">
            <v>0</v>
          </cell>
          <cell r="H1003">
            <v>0</v>
          </cell>
        </row>
        <row r="1004">
          <cell r="A1004">
            <v>0</v>
          </cell>
          <cell r="H1004">
            <v>0</v>
          </cell>
        </row>
        <row r="1005">
          <cell r="A1005">
            <v>0</v>
          </cell>
          <cell r="H1005">
            <v>0</v>
          </cell>
        </row>
        <row r="1006">
          <cell r="A1006">
            <v>0</v>
          </cell>
          <cell r="H1006">
            <v>0</v>
          </cell>
        </row>
        <row r="1007">
          <cell r="A1007">
            <v>0</v>
          </cell>
          <cell r="H1007">
            <v>0</v>
          </cell>
        </row>
        <row r="1008">
          <cell r="A1008">
            <v>0</v>
          </cell>
          <cell r="H1008">
            <v>0</v>
          </cell>
        </row>
        <row r="1009">
          <cell r="A1009">
            <v>0</v>
          </cell>
          <cell r="H1009">
            <v>0</v>
          </cell>
        </row>
        <row r="1010">
          <cell r="A1010">
            <v>0</v>
          </cell>
          <cell r="H1010">
            <v>0</v>
          </cell>
        </row>
        <row r="1011">
          <cell r="A1011">
            <v>0</v>
          </cell>
          <cell r="H1011">
            <v>0</v>
          </cell>
        </row>
        <row r="1012">
          <cell r="A1012">
            <v>0</v>
          </cell>
          <cell r="H1012">
            <v>0</v>
          </cell>
        </row>
        <row r="1013">
          <cell r="A1013">
            <v>0</v>
          </cell>
          <cell r="H1013">
            <v>0</v>
          </cell>
        </row>
        <row r="1014">
          <cell r="A1014">
            <v>0</v>
          </cell>
          <cell r="H1014">
            <v>0</v>
          </cell>
        </row>
        <row r="1015">
          <cell r="A1015">
            <v>0</v>
          </cell>
          <cell r="H1015">
            <v>0</v>
          </cell>
        </row>
        <row r="1016">
          <cell r="A1016">
            <v>0</v>
          </cell>
          <cell r="H1016">
            <v>0</v>
          </cell>
        </row>
        <row r="1017">
          <cell r="A1017">
            <v>0</v>
          </cell>
          <cell r="H1017">
            <v>0</v>
          </cell>
        </row>
        <row r="1018">
          <cell r="A1018">
            <v>0</v>
          </cell>
          <cell r="H1018">
            <v>0</v>
          </cell>
        </row>
        <row r="1019">
          <cell r="A1019">
            <v>0</v>
          </cell>
          <cell r="H1019">
            <v>0</v>
          </cell>
        </row>
        <row r="1020">
          <cell r="A1020">
            <v>0</v>
          </cell>
          <cell r="H1020">
            <v>0</v>
          </cell>
        </row>
        <row r="1021">
          <cell r="A1021">
            <v>0</v>
          </cell>
          <cell r="H1021">
            <v>0</v>
          </cell>
        </row>
        <row r="1022">
          <cell r="A1022">
            <v>0</v>
          </cell>
          <cell r="H1022">
            <v>0</v>
          </cell>
        </row>
        <row r="1023">
          <cell r="A1023">
            <v>0</v>
          </cell>
          <cell r="H1023">
            <v>0</v>
          </cell>
        </row>
        <row r="1024">
          <cell r="A1024">
            <v>0</v>
          </cell>
          <cell r="H1024">
            <v>0</v>
          </cell>
        </row>
        <row r="1025">
          <cell r="A1025">
            <v>0</v>
          </cell>
          <cell r="H1025">
            <v>0</v>
          </cell>
        </row>
        <row r="1026">
          <cell r="A1026">
            <v>0</v>
          </cell>
          <cell r="H1026">
            <v>0</v>
          </cell>
        </row>
        <row r="1027">
          <cell r="A1027">
            <v>0</v>
          </cell>
          <cell r="H1027">
            <v>0</v>
          </cell>
        </row>
        <row r="1028">
          <cell r="A1028">
            <v>0</v>
          </cell>
          <cell r="H1028">
            <v>0</v>
          </cell>
        </row>
        <row r="1029">
          <cell r="A1029">
            <v>0</v>
          </cell>
          <cell r="H1029">
            <v>0</v>
          </cell>
        </row>
        <row r="1030">
          <cell r="A1030">
            <v>0</v>
          </cell>
          <cell r="H1030">
            <v>0</v>
          </cell>
        </row>
        <row r="1031">
          <cell r="A1031">
            <v>0</v>
          </cell>
          <cell r="H1031">
            <v>0</v>
          </cell>
        </row>
        <row r="1032">
          <cell r="A1032">
            <v>0</v>
          </cell>
          <cell r="H1032">
            <v>0</v>
          </cell>
        </row>
        <row r="1033">
          <cell r="A1033">
            <v>0</v>
          </cell>
          <cell r="H1033">
            <v>0</v>
          </cell>
        </row>
        <row r="1034">
          <cell r="A1034">
            <v>0</v>
          </cell>
          <cell r="H1034">
            <v>0</v>
          </cell>
        </row>
        <row r="1035">
          <cell r="A1035">
            <v>0</v>
          </cell>
          <cell r="H1035">
            <v>0</v>
          </cell>
        </row>
        <row r="1036">
          <cell r="A1036">
            <v>0</v>
          </cell>
          <cell r="H1036">
            <v>0</v>
          </cell>
        </row>
        <row r="1037">
          <cell r="A1037">
            <v>0</v>
          </cell>
          <cell r="H1037">
            <v>0</v>
          </cell>
        </row>
        <row r="1038">
          <cell r="A1038">
            <v>0</v>
          </cell>
          <cell r="H1038">
            <v>0</v>
          </cell>
        </row>
        <row r="1039">
          <cell r="A1039">
            <v>0</v>
          </cell>
          <cell r="H1039">
            <v>0</v>
          </cell>
        </row>
        <row r="1040">
          <cell r="A1040">
            <v>0</v>
          </cell>
          <cell r="H1040">
            <v>0</v>
          </cell>
        </row>
        <row r="1041">
          <cell r="A1041">
            <v>0</v>
          </cell>
          <cell r="H1041">
            <v>0</v>
          </cell>
        </row>
        <row r="1042">
          <cell r="A1042">
            <v>0</v>
          </cell>
          <cell r="H1042">
            <v>0</v>
          </cell>
        </row>
        <row r="1043">
          <cell r="A1043">
            <v>0</v>
          </cell>
          <cell r="H1043">
            <v>0</v>
          </cell>
        </row>
        <row r="1044">
          <cell r="A1044">
            <v>0</v>
          </cell>
          <cell r="H1044">
            <v>0</v>
          </cell>
        </row>
        <row r="1045">
          <cell r="A1045">
            <v>0</v>
          </cell>
          <cell r="H1045">
            <v>0</v>
          </cell>
        </row>
        <row r="1046">
          <cell r="A1046">
            <v>0</v>
          </cell>
          <cell r="H1046">
            <v>0</v>
          </cell>
        </row>
        <row r="1047">
          <cell r="A1047">
            <v>0</v>
          </cell>
          <cell r="H1047">
            <v>0</v>
          </cell>
        </row>
        <row r="1048">
          <cell r="A1048">
            <v>0</v>
          </cell>
          <cell r="H1048">
            <v>0</v>
          </cell>
        </row>
        <row r="1049">
          <cell r="A1049">
            <v>0</v>
          </cell>
          <cell r="H1049">
            <v>0</v>
          </cell>
        </row>
        <row r="1050">
          <cell r="A1050">
            <v>0</v>
          </cell>
          <cell r="H1050">
            <v>0</v>
          </cell>
        </row>
        <row r="1051">
          <cell r="A1051">
            <v>0</v>
          </cell>
          <cell r="H1051">
            <v>0</v>
          </cell>
        </row>
        <row r="1052">
          <cell r="A1052">
            <v>0</v>
          </cell>
          <cell r="H1052">
            <v>0</v>
          </cell>
        </row>
        <row r="1053">
          <cell r="A1053">
            <v>0</v>
          </cell>
          <cell r="H1053">
            <v>0</v>
          </cell>
        </row>
        <row r="1054">
          <cell r="A1054">
            <v>0</v>
          </cell>
          <cell r="H1054">
            <v>0</v>
          </cell>
        </row>
        <row r="1055">
          <cell r="A1055">
            <v>0</v>
          </cell>
          <cell r="H1055">
            <v>0</v>
          </cell>
        </row>
        <row r="1056">
          <cell r="A1056">
            <v>0</v>
          </cell>
          <cell r="H1056">
            <v>0</v>
          </cell>
        </row>
        <row r="1057">
          <cell r="A1057">
            <v>0</v>
          </cell>
          <cell r="H1057">
            <v>0</v>
          </cell>
        </row>
        <row r="1058">
          <cell r="A1058">
            <v>0</v>
          </cell>
          <cell r="H1058">
            <v>0</v>
          </cell>
        </row>
        <row r="1059">
          <cell r="A1059">
            <v>0</v>
          </cell>
          <cell r="H1059">
            <v>0</v>
          </cell>
        </row>
        <row r="1060">
          <cell r="A1060">
            <v>0</v>
          </cell>
          <cell r="H1060">
            <v>0</v>
          </cell>
        </row>
        <row r="1061">
          <cell r="A1061">
            <v>0</v>
          </cell>
          <cell r="H1061">
            <v>0</v>
          </cell>
        </row>
        <row r="1062">
          <cell r="A1062">
            <v>0</v>
          </cell>
          <cell r="H1062">
            <v>0</v>
          </cell>
        </row>
        <row r="1063">
          <cell r="A1063">
            <v>0</v>
          </cell>
          <cell r="H1063">
            <v>0</v>
          </cell>
        </row>
        <row r="1064">
          <cell r="A1064">
            <v>0</v>
          </cell>
          <cell r="H1064">
            <v>0</v>
          </cell>
        </row>
        <row r="1065">
          <cell r="A1065">
            <v>0</v>
          </cell>
          <cell r="H1065">
            <v>0</v>
          </cell>
        </row>
        <row r="1066">
          <cell r="A1066">
            <v>0</v>
          </cell>
          <cell r="H1066">
            <v>0</v>
          </cell>
        </row>
        <row r="1067">
          <cell r="A1067">
            <v>0</v>
          </cell>
          <cell r="H1067">
            <v>0</v>
          </cell>
        </row>
        <row r="1068">
          <cell r="A1068">
            <v>0</v>
          </cell>
          <cell r="H1068">
            <v>0</v>
          </cell>
        </row>
        <row r="1069">
          <cell r="A1069">
            <v>0</v>
          </cell>
          <cell r="H1069">
            <v>0</v>
          </cell>
        </row>
        <row r="1070">
          <cell r="A1070">
            <v>0</v>
          </cell>
          <cell r="H1070">
            <v>0</v>
          </cell>
        </row>
        <row r="1071">
          <cell r="A1071">
            <v>0</v>
          </cell>
          <cell r="H1071">
            <v>0</v>
          </cell>
        </row>
        <row r="1072">
          <cell r="A1072">
            <v>0</v>
          </cell>
          <cell r="H1072">
            <v>0</v>
          </cell>
        </row>
        <row r="1073">
          <cell r="A1073">
            <v>0</v>
          </cell>
          <cell r="H1073">
            <v>0</v>
          </cell>
        </row>
        <row r="1074">
          <cell r="A1074">
            <v>0</v>
          </cell>
          <cell r="H1074">
            <v>0</v>
          </cell>
        </row>
        <row r="1075">
          <cell r="A1075">
            <v>0</v>
          </cell>
          <cell r="H1075">
            <v>0</v>
          </cell>
        </row>
        <row r="1076">
          <cell r="A1076">
            <v>0</v>
          </cell>
          <cell r="H1076">
            <v>0</v>
          </cell>
        </row>
        <row r="1077">
          <cell r="A1077">
            <v>0</v>
          </cell>
          <cell r="H1077">
            <v>0</v>
          </cell>
        </row>
        <row r="1078">
          <cell r="A1078">
            <v>0</v>
          </cell>
          <cell r="H1078">
            <v>0</v>
          </cell>
        </row>
        <row r="1079">
          <cell r="A1079">
            <v>0</v>
          </cell>
          <cell r="H1079">
            <v>0</v>
          </cell>
        </row>
        <row r="1080">
          <cell r="A1080">
            <v>0</v>
          </cell>
          <cell r="H1080">
            <v>0</v>
          </cell>
        </row>
        <row r="1081">
          <cell r="A1081">
            <v>0</v>
          </cell>
          <cell r="H1081">
            <v>0</v>
          </cell>
        </row>
        <row r="1082">
          <cell r="A1082">
            <v>0</v>
          </cell>
          <cell r="H1082">
            <v>0</v>
          </cell>
        </row>
        <row r="1083">
          <cell r="A1083">
            <v>0</v>
          </cell>
          <cell r="H1083">
            <v>0</v>
          </cell>
        </row>
        <row r="1084">
          <cell r="A1084">
            <v>0</v>
          </cell>
          <cell r="H1084">
            <v>0</v>
          </cell>
        </row>
        <row r="1085">
          <cell r="A1085">
            <v>0</v>
          </cell>
          <cell r="H1085">
            <v>0</v>
          </cell>
        </row>
        <row r="1086">
          <cell r="A1086">
            <v>0</v>
          </cell>
          <cell r="H1086">
            <v>0</v>
          </cell>
        </row>
        <row r="1087">
          <cell r="A1087">
            <v>0</v>
          </cell>
          <cell r="H1087">
            <v>0</v>
          </cell>
        </row>
        <row r="1088">
          <cell r="A1088">
            <v>0</v>
          </cell>
          <cell r="H1088">
            <v>0</v>
          </cell>
        </row>
        <row r="1089">
          <cell r="A1089">
            <v>0</v>
          </cell>
          <cell r="H1089">
            <v>0</v>
          </cell>
        </row>
        <row r="1090">
          <cell r="A1090">
            <v>0</v>
          </cell>
          <cell r="H1090">
            <v>0</v>
          </cell>
        </row>
        <row r="1091">
          <cell r="A1091">
            <v>0</v>
          </cell>
          <cell r="H1091">
            <v>0</v>
          </cell>
        </row>
        <row r="1092">
          <cell r="A1092">
            <v>0</v>
          </cell>
          <cell r="H1092">
            <v>0</v>
          </cell>
        </row>
        <row r="1093">
          <cell r="A1093">
            <v>0</v>
          </cell>
          <cell r="H1093">
            <v>0</v>
          </cell>
        </row>
        <row r="1094">
          <cell r="A1094">
            <v>0</v>
          </cell>
          <cell r="H1094">
            <v>0</v>
          </cell>
        </row>
        <row r="1095">
          <cell r="A1095">
            <v>0</v>
          </cell>
          <cell r="H1095">
            <v>0</v>
          </cell>
        </row>
        <row r="1096">
          <cell r="A1096">
            <v>0</v>
          </cell>
          <cell r="H1096">
            <v>0</v>
          </cell>
        </row>
        <row r="1097">
          <cell r="A1097">
            <v>0</v>
          </cell>
          <cell r="H1097">
            <v>0</v>
          </cell>
        </row>
        <row r="1098">
          <cell r="A1098">
            <v>0</v>
          </cell>
          <cell r="H1098">
            <v>0</v>
          </cell>
        </row>
        <row r="1099">
          <cell r="A1099">
            <v>0</v>
          </cell>
          <cell r="H1099">
            <v>0</v>
          </cell>
        </row>
        <row r="1100">
          <cell r="A1100">
            <v>0</v>
          </cell>
          <cell r="H1100">
            <v>0</v>
          </cell>
        </row>
        <row r="1101">
          <cell r="A1101">
            <v>0</v>
          </cell>
          <cell r="H1101">
            <v>0</v>
          </cell>
        </row>
        <row r="1102">
          <cell r="A1102">
            <v>0</v>
          </cell>
          <cell r="H1102">
            <v>0</v>
          </cell>
        </row>
        <row r="1103">
          <cell r="A1103">
            <v>0</v>
          </cell>
          <cell r="H1103">
            <v>0</v>
          </cell>
        </row>
        <row r="1104">
          <cell r="A1104">
            <v>0</v>
          </cell>
          <cell r="H1104">
            <v>0</v>
          </cell>
        </row>
        <row r="1105">
          <cell r="A1105">
            <v>0</v>
          </cell>
          <cell r="H1105">
            <v>0</v>
          </cell>
        </row>
        <row r="1106">
          <cell r="A1106">
            <v>0</v>
          </cell>
          <cell r="H1106">
            <v>0</v>
          </cell>
        </row>
        <row r="1107">
          <cell r="A1107">
            <v>0</v>
          </cell>
          <cell r="H1107">
            <v>0</v>
          </cell>
        </row>
        <row r="1108">
          <cell r="A1108">
            <v>0</v>
          </cell>
          <cell r="H1108">
            <v>0</v>
          </cell>
        </row>
        <row r="1109">
          <cell r="A1109">
            <v>0</v>
          </cell>
          <cell r="H1109">
            <v>0</v>
          </cell>
        </row>
        <row r="1110">
          <cell r="A1110">
            <v>0</v>
          </cell>
          <cell r="H1110">
            <v>0</v>
          </cell>
        </row>
        <row r="1111">
          <cell r="A1111">
            <v>0</v>
          </cell>
          <cell r="H1111">
            <v>0</v>
          </cell>
        </row>
        <row r="1112">
          <cell r="A1112">
            <v>0</v>
          </cell>
          <cell r="H1112">
            <v>0</v>
          </cell>
        </row>
        <row r="1113">
          <cell r="A1113">
            <v>0</v>
          </cell>
          <cell r="H1113">
            <v>0</v>
          </cell>
        </row>
        <row r="1114">
          <cell r="A1114">
            <v>0</v>
          </cell>
          <cell r="H1114">
            <v>0</v>
          </cell>
        </row>
        <row r="1115">
          <cell r="A1115">
            <v>0</v>
          </cell>
          <cell r="H1115">
            <v>0</v>
          </cell>
        </row>
        <row r="1116">
          <cell r="A1116">
            <v>0</v>
          </cell>
          <cell r="H1116">
            <v>0</v>
          </cell>
        </row>
        <row r="1117">
          <cell r="A1117">
            <v>0</v>
          </cell>
          <cell r="H1117">
            <v>0</v>
          </cell>
        </row>
        <row r="1118">
          <cell r="A1118">
            <v>0</v>
          </cell>
          <cell r="H1118">
            <v>0</v>
          </cell>
        </row>
        <row r="1119">
          <cell r="A1119">
            <v>0</v>
          </cell>
          <cell r="H1119">
            <v>0</v>
          </cell>
        </row>
        <row r="1120">
          <cell r="A1120">
            <v>0</v>
          </cell>
          <cell r="H1120">
            <v>0</v>
          </cell>
        </row>
        <row r="1121">
          <cell r="A1121">
            <v>0</v>
          </cell>
          <cell r="H1121">
            <v>0</v>
          </cell>
        </row>
        <row r="1122">
          <cell r="A1122">
            <v>0</v>
          </cell>
          <cell r="H1122">
            <v>0</v>
          </cell>
        </row>
        <row r="1123">
          <cell r="A1123">
            <v>0</v>
          </cell>
          <cell r="H1123">
            <v>0</v>
          </cell>
        </row>
        <row r="1124">
          <cell r="A1124">
            <v>0</v>
          </cell>
          <cell r="H1124">
            <v>0</v>
          </cell>
        </row>
        <row r="1125">
          <cell r="A1125">
            <v>0</v>
          </cell>
          <cell r="H1125">
            <v>0</v>
          </cell>
        </row>
        <row r="1126">
          <cell r="A1126">
            <v>0</v>
          </cell>
          <cell r="H1126">
            <v>0</v>
          </cell>
        </row>
        <row r="1127">
          <cell r="A1127">
            <v>0</v>
          </cell>
          <cell r="H1127">
            <v>0</v>
          </cell>
        </row>
        <row r="1128">
          <cell r="A1128">
            <v>0</v>
          </cell>
          <cell r="H1128">
            <v>0</v>
          </cell>
        </row>
        <row r="1129">
          <cell r="A1129">
            <v>0</v>
          </cell>
          <cell r="H1129">
            <v>0</v>
          </cell>
        </row>
        <row r="1130">
          <cell r="A1130">
            <v>0</v>
          </cell>
          <cell r="H1130">
            <v>0</v>
          </cell>
        </row>
        <row r="1131">
          <cell r="A1131">
            <v>0</v>
          </cell>
          <cell r="H1131">
            <v>0</v>
          </cell>
        </row>
        <row r="1132">
          <cell r="A1132">
            <v>0</v>
          </cell>
          <cell r="H1132">
            <v>0</v>
          </cell>
        </row>
        <row r="1133">
          <cell r="A1133">
            <v>0</v>
          </cell>
          <cell r="H1133">
            <v>0</v>
          </cell>
        </row>
        <row r="1134">
          <cell r="A1134">
            <v>0</v>
          </cell>
          <cell r="H1134">
            <v>0</v>
          </cell>
        </row>
        <row r="1135">
          <cell r="A1135">
            <v>0</v>
          </cell>
          <cell r="H1135">
            <v>0</v>
          </cell>
        </row>
        <row r="1136">
          <cell r="A1136">
            <v>0</v>
          </cell>
          <cell r="H1136">
            <v>0</v>
          </cell>
        </row>
        <row r="1137">
          <cell r="A1137">
            <v>0</v>
          </cell>
          <cell r="H1137">
            <v>0</v>
          </cell>
        </row>
        <row r="1138">
          <cell r="A1138">
            <v>0</v>
          </cell>
          <cell r="H1138">
            <v>0</v>
          </cell>
        </row>
        <row r="1139">
          <cell r="A1139">
            <v>0</v>
          </cell>
          <cell r="H1139">
            <v>0</v>
          </cell>
        </row>
        <row r="1140">
          <cell r="A1140">
            <v>0</v>
          </cell>
          <cell r="H1140">
            <v>0</v>
          </cell>
        </row>
        <row r="1141">
          <cell r="A1141">
            <v>0</v>
          </cell>
          <cell r="H1141">
            <v>0</v>
          </cell>
        </row>
        <row r="1142">
          <cell r="A1142">
            <v>0</v>
          </cell>
          <cell r="H1142">
            <v>0</v>
          </cell>
        </row>
        <row r="1143">
          <cell r="A1143">
            <v>0</v>
          </cell>
          <cell r="H1143">
            <v>0</v>
          </cell>
        </row>
        <row r="1144">
          <cell r="A1144">
            <v>0</v>
          </cell>
          <cell r="H1144">
            <v>0</v>
          </cell>
        </row>
        <row r="1145">
          <cell r="A1145">
            <v>0</v>
          </cell>
          <cell r="H1145">
            <v>0</v>
          </cell>
        </row>
        <row r="1146">
          <cell r="A1146">
            <v>0</v>
          </cell>
          <cell r="H1146">
            <v>0</v>
          </cell>
        </row>
        <row r="1147">
          <cell r="A1147">
            <v>0</v>
          </cell>
          <cell r="H1147">
            <v>0</v>
          </cell>
        </row>
        <row r="1148">
          <cell r="A1148">
            <v>0</v>
          </cell>
          <cell r="H1148">
            <v>0</v>
          </cell>
        </row>
        <row r="1149">
          <cell r="A1149">
            <v>0</v>
          </cell>
          <cell r="H1149">
            <v>0</v>
          </cell>
        </row>
        <row r="1150">
          <cell r="A1150">
            <v>0</v>
          </cell>
          <cell r="H1150">
            <v>0</v>
          </cell>
        </row>
        <row r="1151">
          <cell r="A1151">
            <v>0</v>
          </cell>
          <cell r="H1151">
            <v>0</v>
          </cell>
        </row>
        <row r="1152">
          <cell r="A1152">
            <v>0</v>
          </cell>
          <cell r="H1152">
            <v>0</v>
          </cell>
        </row>
        <row r="1153">
          <cell r="A1153">
            <v>0</v>
          </cell>
          <cell r="H1153">
            <v>0</v>
          </cell>
        </row>
        <row r="1154">
          <cell r="A1154">
            <v>0</v>
          </cell>
          <cell r="H1154">
            <v>0</v>
          </cell>
        </row>
        <row r="1155">
          <cell r="A1155">
            <v>0</v>
          </cell>
          <cell r="H1155">
            <v>0</v>
          </cell>
        </row>
        <row r="1156">
          <cell r="A1156">
            <v>0</v>
          </cell>
          <cell r="H1156">
            <v>0</v>
          </cell>
        </row>
        <row r="1157">
          <cell r="A1157">
            <v>0</v>
          </cell>
          <cell r="H1157">
            <v>0</v>
          </cell>
        </row>
        <row r="1158">
          <cell r="A1158">
            <v>0</v>
          </cell>
          <cell r="H1158">
            <v>0</v>
          </cell>
        </row>
        <row r="1159">
          <cell r="A1159">
            <v>0</v>
          </cell>
          <cell r="H1159">
            <v>0</v>
          </cell>
        </row>
        <row r="1160">
          <cell r="A1160">
            <v>0</v>
          </cell>
          <cell r="H1160">
            <v>0</v>
          </cell>
        </row>
        <row r="1161">
          <cell r="A1161">
            <v>0</v>
          </cell>
          <cell r="H1161">
            <v>0</v>
          </cell>
        </row>
        <row r="1162">
          <cell r="A1162">
            <v>0</v>
          </cell>
          <cell r="H1162">
            <v>0</v>
          </cell>
        </row>
        <row r="1163">
          <cell r="A1163">
            <v>0</v>
          </cell>
          <cell r="H1163">
            <v>0</v>
          </cell>
        </row>
        <row r="1164">
          <cell r="A1164">
            <v>0</v>
          </cell>
          <cell r="H1164">
            <v>0</v>
          </cell>
        </row>
        <row r="1165">
          <cell r="A1165">
            <v>0</v>
          </cell>
          <cell r="H1165">
            <v>0</v>
          </cell>
        </row>
        <row r="1166">
          <cell r="A1166">
            <v>0</v>
          </cell>
          <cell r="H1166">
            <v>0</v>
          </cell>
        </row>
        <row r="1167">
          <cell r="A1167">
            <v>0</v>
          </cell>
          <cell r="H1167">
            <v>0</v>
          </cell>
        </row>
        <row r="1168">
          <cell r="A1168">
            <v>0</v>
          </cell>
          <cell r="H1168">
            <v>0</v>
          </cell>
        </row>
        <row r="1169">
          <cell r="A1169">
            <v>0</v>
          </cell>
          <cell r="H1169">
            <v>0</v>
          </cell>
        </row>
        <row r="1170">
          <cell r="A1170">
            <v>0</v>
          </cell>
          <cell r="H1170">
            <v>0</v>
          </cell>
        </row>
        <row r="1171">
          <cell r="A1171">
            <v>0</v>
          </cell>
          <cell r="H1171">
            <v>0</v>
          </cell>
        </row>
        <row r="1172">
          <cell r="A1172">
            <v>0</v>
          </cell>
          <cell r="H1172">
            <v>0</v>
          </cell>
        </row>
        <row r="1173">
          <cell r="A1173">
            <v>0</v>
          </cell>
          <cell r="H1173">
            <v>0</v>
          </cell>
        </row>
        <row r="1174">
          <cell r="A1174">
            <v>0</v>
          </cell>
          <cell r="H1174">
            <v>0</v>
          </cell>
        </row>
        <row r="1175">
          <cell r="A1175">
            <v>0</v>
          </cell>
          <cell r="H1175">
            <v>0</v>
          </cell>
        </row>
        <row r="1176">
          <cell r="A1176">
            <v>0</v>
          </cell>
          <cell r="H1176">
            <v>0</v>
          </cell>
        </row>
        <row r="1177">
          <cell r="A1177">
            <v>0</v>
          </cell>
          <cell r="H1177">
            <v>0</v>
          </cell>
        </row>
        <row r="1178">
          <cell r="A1178">
            <v>0</v>
          </cell>
          <cell r="H1178">
            <v>0</v>
          </cell>
        </row>
        <row r="1179">
          <cell r="A1179">
            <v>0</v>
          </cell>
          <cell r="H1179">
            <v>0</v>
          </cell>
        </row>
        <row r="1180">
          <cell r="A1180">
            <v>0</v>
          </cell>
          <cell r="H1180">
            <v>0</v>
          </cell>
        </row>
        <row r="1181">
          <cell r="A1181">
            <v>0</v>
          </cell>
          <cell r="H1181">
            <v>0</v>
          </cell>
        </row>
        <row r="1182">
          <cell r="A1182">
            <v>0</v>
          </cell>
          <cell r="H1182">
            <v>0</v>
          </cell>
        </row>
        <row r="1183">
          <cell r="A1183">
            <v>0</v>
          </cell>
          <cell r="H1183">
            <v>0</v>
          </cell>
        </row>
        <row r="1184">
          <cell r="A1184">
            <v>0</v>
          </cell>
          <cell r="H1184">
            <v>0</v>
          </cell>
        </row>
        <row r="1185">
          <cell r="A1185">
            <v>0</v>
          </cell>
          <cell r="H1185">
            <v>0</v>
          </cell>
        </row>
        <row r="1186">
          <cell r="A1186">
            <v>0</v>
          </cell>
          <cell r="H1186">
            <v>0</v>
          </cell>
        </row>
        <row r="1187">
          <cell r="A1187">
            <v>0</v>
          </cell>
          <cell r="H1187">
            <v>0</v>
          </cell>
        </row>
        <row r="1188">
          <cell r="A1188">
            <v>0</v>
          </cell>
          <cell r="H1188">
            <v>0</v>
          </cell>
        </row>
        <row r="1189">
          <cell r="A1189">
            <v>0</v>
          </cell>
          <cell r="H1189">
            <v>0</v>
          </cell>
        </row>
        <row r="1190">
          <cell r="A1190">
            <v>0</v>
          </cell>
          <cell r="H1190">
            <v>0</v>
          </cell>
        </row>
        <row r="1191">
          <cell r="A1191">
            <v>0</v>
          </cell>
          <cell r="H1191">
            <v>0</v>
          </cell>
        </row>
        <row r="1192">
          <cell r="A1192">
            <v>0</v>
          </cell>
          <cell r="H1192">
            <v>0</v>
          </cell>
        </row>
        <row r="1193">
          <cell r="A1193">
            <v>0</v>
          </cell>
          <cell r="H1193">
            <v>0</v>
          </cell>
        </row>
        <row r="1194">
          <cell r="A1194">
            <v>0</v>
          </cell>
          <cell r="H1194">
            <v>0</v>
          </cell>
        </row>
        <row r="1195">
          <cell r="A1195">
            <v>0</v>
          </cell>
          <cell r="H1195">
            <v>0</v>
          </cell>
        </row>
        <row r="1196">
          <cell r="A1196">
            <v>0</v>
          </cell>
          <cell r="H1196">
            <v>0</v>
          </cell>
        </row>
        <row r="1197">
          <cell r="A1197">
            <v>0</v>
          </cell>
          <cell r="H1197">
            <v>0</v>
          </cell>
        </row>
        <row r="1198">
          <cell r="A1198">
            <v>0</v>
          </cell>
          <cell r="H1198">
            <v>0</v>
          </cell>
        </row>
        <row r="1199">
          <cell r="A1199">
            <v>0</v>
          </cell>
          <cell r="H1199">
            <v>0</v>
          </cell>
        </row>
        <row r="1200">
          <cell r="A1200">
            <v>0</v>
          </cell>
          <cell r="H1200">
            <v>0</v>
          </cell>
        </row>
        <row r="1201">
          <cell r="A1201">
            <v>0</v>
          </cell>
          <cell r="H1201">
            <v>0</v>
          </cell>
        </row>
        <row r="1202">
          <cell r="A1202">
            <v>0</v>
          </cell>
          <cell r="H1202">
            <v>0</v>
          </cell>
        </row>
        <row r="1203">
          <cell r="A1203">
            <v>0</v>
          </cell>
          <cell r="H1203">
            <v>0</v>
          </cell>
        </row>
        <row r="1204">
          <cell r="A1204">
            <v>0</v>
          </cell>
          <cell r="H1204">
            <v>0</v>
          </cell>
        </row>
        <row r="1205">
          <cell r="A1205">
            <v>0</v>
          </cell>
          <cell r="H1205">
            <v>0</v>
          </cell>
        </row>
        <row r="1206">
          <cell r="A1206">
            <v>0</v>
          </cell>
          <cell r="H1206">
            <v>0</v>
          </cell>
        </row>
        <row r="1207">
          <cell r="A1207">
            <v>0</v>
          </cell>
          <cell r="H1207">
            <v>0</v>
          </cell>
        </row>
        <row r="1208">
          <cell r="A1208">
            <v>0</v>
          </cell>
          <cell r="H1208">
            <v>0</v>
          </cell>
        </row>
        <row r="1209">
          <cell r="A1209">
            <v>0</v>
          </cell>
          <cell r="H1209">
            <v>0</v>
          </cell>
        </row>
        <row r="1210">
          <cell r="A1210">
            <v>0</v>
          </cell>
          <cell r="H1210">
            <v>0</v>
          </cell>
        </row>
        <row r="1211">
          <cell r="A1211">
            <v>0</v>
          </cell>
          <cell r="H1211">
            <v>0</v>
          </cell>
        </row>
        <row r="1212">
          <cell r="A1212">
            <v>0</v>
          </cell>
          <cell r="H1212">
            <v>0</v>
          </cell>
        </row>
        <row r="1213">
          <cell r="A1213">
            <v>0</v>
          </cell>
          <cell r="H1213">
            <v>0</v>
          </cell>
        </row>
        <row r="1214">
          <cell r="A1214">
            <v>0</v>
          </cell>
          <cell r="H1214">
            <v>0</v>
          </cell>
        </row>
        <row r="1215">
          <cell r="A1215">
            <v>0</v>
          </cell>
          <cell r="H1215">
            <v>0</v>
          </cell>
        </row>
        <row r="1216">
          <cell r="A1216">
            <v>0</v>
          </cell>
          <cell r="H1216">
            <v>0</v>
          </cell>
        </row>
        <row r="1217">
          <cell r="A1217">
            <v>0</v>
          </cell>
          <cell r="H1217">
            <v>0</v>
          </cell>
        </row>
        <row r="1218">
          <cell r="A1218">
            <v>0</v>
          </cell>
          <cell r="H1218">
            <v>0</v>
          </cell>
        </row>
        <row r="1219">
          <cell r="A1219">
            <v>0</v>
          </cell>
          <cell r="H1219">
            <v>0</v>
          </cell>
        </row>
        <row r="1220">
          <cell r="A1220">
            <v>0</v>
          </cell>
          <cell r="H1220">
            <v>0</v>
          </cell>
        </row>
        <row r="1221">
          <cell r="A1221">
            <v>0</v>
          </cell>
          <cell r="H1221">
            <v>0</v>
          </cell>
        </row>
        <row r="1222">
          <cell r="A1222">
            <v>0</v>
          </cell>
          <cell r="H1222">
            <v>0</v>
          </cell>
        </row>
        <row r="1223">
          <cell r="A1223">
            <v>0</v>
          </cell>
          <cell r="H1223">
            <v>0</v>
          </cell>
        </row>
        <row r="1224">
          <cell r="A1224">
            <v>0</v>
          </cell>
          <cell r="H1224">
            <v>0</v>
          </cell>
        </row>
        <row r="1225">
          <cell r="A1225">
            <v>0</v>
          </cell>
          <cell r="H1225">
            <v>0</v>
          </cell>
        </row>
        <row r="1226">
          <cell r="A1226">
            <v>0</v>
          </cell>
          <cell r="H1226">
            <v>0</v>
          </cell>
        </row>
        <row r="1227">
          <cell r="A1227">
            <v>0</v>
          </cell>
          <cell r="H1227">
            <v>0</v>
          </cell>
        </row>
        <row r="1228">
          <cell r="A1228">
            <v>0</v>
          </cell>
          <cell r="H1228">
            <v>0</v>
          </cell>
        </row>
        <row r="1229">
          <cell r="A1229">
            <v>0</v>
          </cell>
          <cell r="H1229">
            <v>0</v>
          </cell>
        </row>
        <row r="1230">
          <cell r="A1230">
            <v>0</v>
          </cell>
          <cell r="H1230">
            <v>0</v>
          </cell>
        </row>
        <row r="1231">
          <cell r="A1231">
            <v>0</v>
          </cell>
          <cell r="H1231">
            <v>0</v>
          </cell>
        </row>
        <row r="1232">
          <cell r="A1232">
            <v>0</v>
          </cell>
          <cell r="H1232">
            <v>0</v>
          </cell>
        </row>
        <row r="1233">
          <cell r="A1233">
            <v>0</v>
          </cell>
          <cell r="H1233">
            <v>0</v>
          </cell>
        </row>
        <row r="1234">
          <cell r="A1234">
            <v>0</v>
          </cell>
          <cell r="H1234">
            <v>0</v>
          </cell>
        </row>
        <row r="1235">
          <cell r="A1235">
            <v>0</v>
          </cell>
          <cell r="H1235">
            <v>0</v>
          </cell>
        </row>
        <row r="1236">
          <cell r="A1236">
            <v>0</v>
          </cell>
          <cell r="H1236">
            <v>0</v>
          </cell>
        </row>
        <row r="1237">
          <cell r="A1237">
            <v>0</v>
          </cell>
          <cell r="H1237">
            <v>0</v>
          </cell>
        </row>
        <row r="1238">
          <cell r="A1238">
            <v>0</v>
          </cell>
          <cell r="H1238">
            <v>0</v>
          </cell>
        </row>
        <row r="1239">
          <cell r="A1239">
            <v>0</v>
          </cell>
          <cell r="H1239">
            <v>0</v>
          </cell>
        </row>
        <row r="1240">
          <cell r="A1240">
            <v>0</v>
          </cell>
          <cell r="H1240">
            <v>0</v>
          </cell>
        </row>
        <row r="1241">
          <cell r="A1241">
            <v>0</v>
          </cell>
          <cell r="H1241">
            <v>0</v>
          </cell>
        </row>
        <row r="1242">
          <cell r="A1242">
            <v>0</v>
          </cell>
          <cell r="H1242">
            <v>0</v>
          </cell>
        </row>
        <row r="1243">
          <cell r="A1243">
            <v>0</v>
          </cell>
          <cell r="H1243">
            <v>0</v>
          </cell>
        </row>
        <row r="1244">
          <cell r="A1244">
            <v>0</v>
          </cell>
          <cell r="H1244">
            <v>0</v>
          </cell>
        </row>
        <row r="1245">
          <cell r="A1245">
            <v>0</v>
          </cell>
          <cell r="H1245">
            <v>0</v>
          </cell>
        </row>
        <row r="1246">
          <cell r="A1246">
            <v>0</v>
          </cell>
          <cell r="H1246">
            <v>0</v>
          </cell>
        </row>
        <row r="1247">
          <cell r="A1247">
            <v>0</v>
          </cell>
          <cell r="H1247">
            <v>0</v>
          </cell>
        </row>
        <row r="1248">
          <cell r="A1248">
            <v>0</v>
          </cell>
          <cell r="H1248">
            <v>0</v>
          </cell>
        </row>
        <row r="1249">
          <cell r="A1249">
            <v>0</v>
          </cell>
          <cell r="H1249">
            <v>0</v>
          </cell>
        </row>
        <row r="1250">
          <cell r="A1250">
            <v>0</v>
          </cell>
          <cell r="H1250">
            <v>0</v>
          </cell>
        </row>
        <row r="1251">
          <cell r="A1251">
            <v>0</v>
          </cell>
          <cell r="H1251">
            <v>0</v>
          </cell>
        </row>
        <row r="1252">
          <cell r="A1252">
            <v>0</v>
          </cell>
          <cell r="H1252">
            <v>0</v>
          </cell>
        </row>
        <row r="1253">
          <cell r="A1253">
            <v>0</v>
          </cell>
          <cell r="H1253">
            <v>0</v>
          </cell>
        </row>
        <row r="1254">
          <cell r="A1254">
            <v>0</v>
          </cell>
          <cell r="H1254">
            <v>0</v>
          </cell>
        </row>
        <row r="1255">
          <cell r="A1255">
            <v>0</v>
          </cell>
          <cell r="H1255">
            <v>0</v>
          </cell>
        </row>
        <row r="1256">
          <cell r="A1256">
            <v>0</v>
          </cell>
          <cell r="H1256">
            <v>0</v>
          </cell>
        </row>
        <row r="1257">
          <cell r="A1257">
            <v>0</v>
          </cell>
          <cell r="H1257">
            <v>0</v>
          </cell>
        </row>
        <row r="1258">
          <cell r="A1258">
            <v>0</v>
          </cell>
          <cell r="H1258">
            <v>0</v>
          </cell>
        </row>
        <row r="1259">
          <cell r="A1259">
            <v>0</v>
          </cell>
          <cell r="H1259">
            <v>0</v>
          </cell>
        </row>
        <row r="1260">
          <cell r="A1260">
            <v>0</v>
          </cell>
          <cell r="H1260">
            <v>0</v>
          </cell>
        </row>
        <row r="1261">
          <cell r="A1261">
            <v>0</v>
          </cell>
          <cell r="H1261">
            <v>0</v>
          </cell>
        </row>
        <row r="1262">
          <cell r="A1262">
            <v>0</v>
          </cell>
          <cell r="H1262">
            <v>0</v>
          </cell>
        </row>
        <row r="1263">
          <cell r="A1263">
            <v>0</v>
          </cell>
          <cell r="H1263">
            <v>0</v>
          </cell>
        </row>
        <row r="1264">
          <cell r="A1264">
            <v>0</v>
          </cell>
          <cell r="H1264">
            <v>0</v>
          </cell>
        </row>
        <row r="1265">
          <cell r="A1265">
            <v>0</v>
          </cell>
          <cell r="H1265">
            <v>0</v>
          </cell>
        </row>
        <row r="1266">
          <cell r="A1266">
            <v>0</v>
          </cell>
          <cell r="H1266">
            <v>0</v>
          </cell>
        </row>
        <row r="1267">
          <cell r="A1267">
            <v>0</v>
          </cell>
          <cell r="H1267">
            <v>0</v>
          </cell>
        </row>
        <row r="1268">
          <cell r="A1268">
            <v>0</v>
          </cell>
          <cell r="H1268">
            <v>0</v>
          </cell>
        </row>
        <row r="1269">
          <cell r="A1269">
            <v>0</v>
          </cell>
          <cell r="H1269">
            <v>0</v>
          </cell>
        </row>
        <row r="1270">
          <cell r="A1270">
            <v>0</v>
          </cell>
          <cell r="H1270">
            <v>0</v>
          </cell>
        </row>
        <row r="1271">
          <cell r="A1271">
            <v>0</v>
          </cell>
          <cell r="H1271">
            <v>0</v>
          </cell>
        </row>
        <row r="1272">
          <cell r="A1272">
            <v>0</v>
          </cell>
          <cell r="H1272">
            <v>0</v>
          </cell>
        </row>
        <row r="1273">
          <cell r="A1273">
            <v>0</v>
          </cell>
          <cell r="H1273">
            <v>0</v>
          </cell>
        </row>
        <row r="1274">
          <cell r="A1274">
            <v>0</v>
          </cell>
          <cell r="H1274">
            <v>0</v>
          </cell>
        </row>
        <row r="1275">
          <cell r="A1275">
            <v>0</v>
          </cell>
          <cell r="H1275">
            <v>0</v>
          </cell>
        </row>
        <row r="1276">
          <cell r="A1276">
            <v>0</v>
          </cell>
          <cell r="H1276">
            <v>0</v>
          </cell>
        </row>
        <row r="1277">
          <cell r="A1277">
            <v>0</v>
          </cell>
          <cell r="H1277">
            <v>0</v>
          </cell>
        </row>
        <row r="1278">
          <cell r="A1278">
            <v>0</v>
          </cell>
          <cell r="H1278">
            <v>0</v>
          </cell>
        </row>
        <row r="1279">
          <cell r="A1279">
            <v>0</v>
          </cell>
          <cell r="H1279">
            <v>0</v>
          </cell>
        </row>
        <row r="1280">
          <cell r="A1280">
            <v>0</v>
          </cell>
          <cell r="H1280">
            <v>0</v>
          </cell>
        </row>
        <row r="1281">
          <cell r="A1281">
            <v>0</v>
          </cell>
          <cell r="H1281">
            <v>0</v>
          </cell>
        </row>
        <row r="1282">
          <cell r="A1282">
            <v>0</v>
          </cell>
          <cell r="H1282">
            <v>0</v>
          </cell>
        </row>
        <row r="1283">
          <cell r="A1283">
            <v>0</v>
          </cell>
          <cell r="H1283">
            <v>0</v>
          </cell>
        </row>
        <row r="1284">
          <cell r="A1284">
            <v>0</v>
          </cell>
          <cell r="H1284">
            <v>0</v>
          </cell>
        </row>
        <row r="1285">
          <cell r="A1285">
            <v>0</v>
          </cell>
          <cell r="H1285">
            <v>0</v>
          </cell>
        </row>
        <row r="1286">
          <cell r="A1286">
            <v>0</v>
          </cell>
          <cell r="H1286">
            <v>0</v>
          </cell>
        </row>
        <row r="1287">
          <cell r="A1287">
            <v>0</v>
          </cell>
          <cell r="H1287">
            <v>0</v>
          </cell>
        </row>
        <row r="1288">
          <cell r="A1288">
            <v>0</v>
          </cell>
          <cell r="H1288">
            <v>0</v>
          </cell>
        </row>
        <row r="1289">
          <cell r="A1289">
            <v>0</v>
          </cell>
          <cell r="H1289">
            <v>0</v>
          </cell>
        </row>
        <row r="1290">
          <cell r="A1290">
            <v>0</v>
          </cell>
          <cell r="H1290">
            <v>0</v>
          </cell>
        </row>
        <row r="1291">
          <cell r="A1291">
            <v>0</v>
          </cell>
          <cell r="H1291">
            <v>0</v>
          </cell>
        </row>
        <row r="1292">
          <cell r="A1292">
            <v>0</v>
          </cell>
          <cell r="H1292">
            <v>0</v>
          </cell>
        </row>
        <row r="1293">
          <cell r="A1293">
            <v>0</v>
          </cell>
          <cell r="H1293">
            <v>0</v>
          </cell>
        </row>
        <row r="1294">
          <cell r="A1294">
            <v>0</v>
          </cell>
          <cell r="H1294">
            <v>0</v>
          </cell>
        </row>
        <row r="1295">
          <cell r="A1295">
            <v>0</v>
          </cell>
          <cell r="H1295">
            <v>0</v>
          </cell>
        </row>
        <row r="1296">
          <cell r="A1296">
            <v>0</v>
          </cell>
          <cell r="H1296">
            <v>0</v>
          </cell>
        </row>
        <row r="1297">
          <cell r="A1297">
            <v>0</v>
          </cell>
          <cell r="H1297">
            <v>0</v>
          </cell>
        </row>
        <row r="1298">
          <cell r="A1298">
            <v>0</v>
          </cell>
          <cell r="H1298">
            <v>0</v>
          </cell>
        </row>
        <row r="1299">
          <cell r="A1299">
            <v>0</v>
          </cell>
          <cell r="H1299">
            <v>0</v>
          </cell>
        </row>
        <row r="1300">
          <cell r="A1300">
            <v>0</v>
          </cell>
          <cell r="H1300">
            <v>0</v>
          </cell>
        </row>
        <row r="1301">
          <cell r="A1301">
            <v>0</v>
          </cell>
          <cell r="H1301">
            <v>0</v>
          </cell>
        </row>
        <row r="1302">
          <cell r="A1302">
            <v>0</v>
          </cell>
          <cell r="H1302">
            <v>0</v>
          </cell>
        </row>
        <row r="1303">
          <cell r="A1303">
            <v>0</v>
          </cell>
          <cell r="H1303">
            <v>0</v>
          </cell>
        </row>
        <row r="1304">
          <cell r="A1304">
            <v>0</v>
          </cell>
          <cell r="H1304">
            <v>0</v>
          </cell>
        </row>
        <row r="1305">
          <cell r="A1305">
            <v>0</v>
          </cell>
          <cell r="H1305">
            <v>0</v>
          </cell>
        </row>
        <row r="1306">
          <cell r="A1306">
            <v>0</v>
          </cell>
          <cell r="H1306">
            <v>0</v>
          </cell>
        </row>
        <row r="1307">
          <cell r="A1307">
            <v>0</v>
          </cell>
          <cell r="H1307">
            <v>0</v>
          </cell>
        </row>
        <row r="1308">
          <cell r="A1308">
            <v>0</v>
          </cell>
          <cell r="H1308">
            <v>0</v>
          </cell>
        </row>
        <row r="1309">
          <cell r="A1309">
            <v>0</v>
          </cell>
          <cell r="H1309">
            <v>0</v>
          </cell>
        </row>
        <row r="1310">
          <cell r="A1310">
            <v>0</v>
          </cell>
          <cell r="H1310">
            <v>0</v>
          </cell>
        </row>
        <row r="1311">
          <cell r="A1311">
            <v>0</v>
          </cell>
          <cell r="H1311">
            <v>0</v>
          </cell>
        </row>
        <row r="1312">
          <cell r="A1312">
            <v>0</v>
          </cell>
          <cell r="H1312">
            <v>0</v>
          </cell>
        </row>
        <row r="1313">
          <cell r="A1313">
            <v>0</v>
          </cell>
          <cell r="H1313">
            <v>0</v>
          </cell>
        </row>
        <row r="1314">
          <cell r="A1314">
            <v>0</v>
          </cell>
          <cell r="H1314">
            <v>0</v>
          </cell>
        </row>
        <row r="1315">
          <cell r="A1315">
            <v>0</v>
          </cell>
          <cell r="H1315">
            <v>0</v>
          </cell>
        </row>
        <row r="1316">
          <cell r="A1316">
            <v>0</v>
          </cell>
          <cell r="H1316">
            <v>0</v>
          </cell>
        </row>
        <row r="1317">
          <cell r="A1317">
            <v>0</v>
          </cell>
          <cell r="H1317">
            <v>0</v>
          </cell>
        </row>
        <row r="1318">
          <cell r="A1318">
            <v>0</v>
          </cell>
          <cell r="H1318">
            <v>0</v>
          </cell>
        </row>
        <row r="1319">
          <cell r="A1319">
            <v>0</v>
          </cell>
          <cell r="H1319">
            <v>0</v>
          </cell>
        </row>
        <row r="1320">
          <cell r="A1320">
            <v>0</v>
          </cell>
          <cell r="H1320">
            <v>0</v>
          </cell>
        </row>
        <row r="1321">
          <cell r="A1321">
            <v>0</v>
          </cell>
          <cell r="H1321">
            <v>0</v>
          </cell>
        </row>
        <row r="1322">
          <cell r="A1322">
            <v>0</v>
          </cell>
          <cell r="H1322">
            <v>0</v>
          </cell>
        </row>
        <row r="1323">
          <cell r="A1323">
            <v>0</v>
          </cell>
          <cell r="H1323">
            <v>0</v>
          </cell>
        </row>
        <row r="1324">
          <cell r="A1324">
            <v>0</v>
          </cell>
          <cell r="H1324">
            <v>0</v>
          </cell>
        </row>
        <row r="1325">
          <cell r="A1325">
            <v>0</v>
          </cell>
          <cell r="H1325">
            <v>0</v>
          </cell>
        </row>
        <row r="1326">
          <cell r="A1326">
            <v>0</v>
          </cell>
          <cell r="H1326">
            <v>0</v>
          </cell>
        </row>
        <row r="1327">
          <cell r="A1327">
            <v>0</v>
          </cell>
          <cell r="H1327">
            <v>0</v>
          </cell>
        </row>
        <row r="1328">
          <cell r="A1328">
            <v>0</v>
          </cell>
          <cell r="H1328">
            <v>0</v>
          </cell>
        </row>
        <row r="1329">
          <cell r="A1329">
            <v>0</v>
          </cell>
          <cell r="H1329">
            <v>0</v>
          </cell>
        </row>
        <row r="1330">
          <cell r="A1330">
            <v>0</v>
          </cell>
          <cell r="H1330">
            <v>0</v>
          </cell>
        </row>
        <row r="1331">
          <cell r="A1331">
            <v>0</v>
          </cell>
          <cell r="H1331">
            <v>0</v>
          </cell>
        </row>
        <row r="1332">
          <cell r="A1332">
            <v>0</v>
          </cell>
          <cell r="H1332">
            <v>0</v>
          </cell>
        </row>
        <row r="1333">
          <cell r="A1333">
            <v>0</v>
          </cell>
          <cell r="H1333">
            <v>0</v>
          </cell>
        </row>
        <row r="1334">
          <cell r="A1334">
            <v>0</v>
          </cell>
          <cell r="H1334">
            <v>0</v>
          </cell>
        </row>
        <row r="1335">
          <cell r="A1335">
            <v>0</v>
          </cell>
          <cell r="H1335">
            <v>0</v>
          </cell>
        </row>
        <row r="1336">
          <cell r="A1336">
            <v>0</v>
          </cell>
          <cell r="H1336">
            <v>0</v>
          </cell>
        </row>
        <row r="1337">
          <cell r="A1337">
            <v>0</v>
          </cell>
          <cell r="H1337">
            <v>0</v>
          </cell>
        </row>
        <row r="1338">
          <cell r="A1338">
            <v>0</v>
          </cell>
          <cell r="H1338">
            <v>0</v>
          </cell>
        </row>
        <row r="1339">
          <cell r="A1339">
            <v>0</v>
          </cell>
          <cell r="H1339">
            <v>0</v>
          </cell>
        </row>
        <row r="1340">
          <cell r="A1340">
            <v>0</v>
          </cell>
          <cell r="H1340">
            <v>0</v>
          </cell>
        </row>
        <row r="1341">
          <cell r="A1341">
            <v>0</v>
          </cell>
          <cell r="H1341">
            <v>0</v>
          </cell>
        </row>
        <row r="1342">
          <cell r="A1342">
            <v>0</v>
          </cell>
          <cell r="H1342">
            <v>0</v>
          </cell>
        </row>
        <row r="1343">
          <cell r="A1343">
            <v>0</v>
          </cell>
          <cell r="H1343">
            <v>0</v>
          </cell>
        </row>
        <row r="1344">
          <cell r="A1344">
            <v>0</v>
          </cell>
          <cell r="H1344">
            <v>0</v>
          </cell>
        </row>
        <row r="1345">
          <cell r="A1345">
            <v>0</v>
          </cell>
          <cell r="H1345">
            <v>0</v>
          </cell>
        </row>
        <row r="1346">
          <cell r="A1346">
            <v>0</v>
          </cell>
          <cell r="H1346">
            <v>0</v>
          </cell>
        </row>
        <row r="1347">
          <cell r="A1347">
            <v>0</v>
          </cell>
          <cell r="H1347">
            <v>0</v>
          </cell>
        </row>
        <row r="1348">
          <cell r="A1348">
            <v>0</v>
          </cell>
          <cell r="H1348">
            <v>0</v>
          </cell>
        </row>
        <row r="1349">
          <cell r="A1349">
            <v>0</v>
          </cell>
          <cell r="H1349">
            <v>0</v>
          </cell>
        </row>
        <row r="1350">
          <cell r="A1350">
            <v>0</v>
          </cell>
          <cell r="H1350">
            <v>0</v>
          </cell>
        </row>
        <row r="1351">
          <cell r="A1351">
            <v>0</v>
          </cell>
          <cell r="H1351">
            <v>0</v>
          </cell>
        </row>
        <row r="1352">
          <cell r="A1352">
            <v>0</v>
          </cell>
          <cell r="H1352">
            <v>0</v>
          </cell>
        </row>
        <row r="1353">
          <cell r="A1353">
            <v>0</v>
          </cell>
          <cell r="H1353">
            <v>0</v>
          </cell>
        </row>
        <row r="1354">
          <cell r="A1354">
            <v>0</v>
          </cell>
          <cell r="H1354">
            <v>0</v>
          </cell>
        </row>
        <row r="1355">
          <cell r="A1355">
            <v>0</v>
          </cell>
          <cell r="H1355">
            <v>0</v>
          </cell>
        </row>
        <row r="1356">
          <cell r="A1356">
            <v>0</v>
          </cell>
          <cell r="H1356">
            <v>0</v>
          </cell>
        </row>
        <row r="1357">
          <cell r="A1357">
            <v>0</v>
          </cell>
          <cell r="H1357">
            <v>0</v>
          </cell>
        </row>
        <row r="1358">
          <cell r="A1358">
            <v>0</v>
          </cell>
          <cell r="H1358">
            <v>0</v>
          </cell>
        </row>
        <row r="1359">
          <cell r="A1359">
            <v>0</v>
          </cell>
          <cell r="H1359">
            <v>0</v>
          </cell>
        </row>
        <row r="1360">
          <cell r="A1360">
            <v>0</v>
          </cell>
          <cell r="H1360">
            <v>0</v>
          </cell>
        </row>
        <row r="1361">
          <cell r="A1361">
            <v>0</v>
          </cell>
          <cell r="H1361">
            <v>0</v>
          </cell>
        </row>
        <row r="1362">
          <cell r="A1362">
            <v>0</v>
          </cell>
          <cell r="H1362">
            <v>0</v>
          </cell>
        </row>
        <row r="1363">
          <cell r="A1363">
            <v>0</v>
          </cell>
          <cell r="H1363">
            <v>0</v>
          </cell>
        </row>
        <row r="1364">
          <cell r="A1364">
            <v>0</v>
          </cell>
          <cell r="H1364">
            <v>0</v>
          </cell>
        </row>
        <row r="1365">
          <cell r="A1365">
            <v>0</v>
          </cell>
          <cell r="H1365">
            <v>0</v>
          </cell>
        </row>
        <row r="1366">
          <cell r="A1366">
            <v>0</v>
          </cell>
          <cell r="H1366">
            <v>0</v>
          </cell>
        </row>
        <row r="1367">
          <cell r="A1367">
            <v>0</v>
          </cell>
          <cell r="H1367">
            <v>0</v>
          </cell>
        </row>
        <row r="1368">
          <cell r="A1368">
            <v>0</v>
          </cell>
          <cell r="H1368">
            <v>0</v>
          </cell>
        </row>
        <row r="1369">
          <cell r="A1369">
            <v>0</v>
          </cell>
          <cell r="H1369">
            <v>0</v>
          </cell>
        </row>
        <row r="1370">
          <cell r="A1370">
            <v>0</v>
          </cell>
          <cell r="H1370">
            <v>0</v>
          </cell>
        </row>
        <row r="1371">
          <cell r="A1371">
            <v>0</v>
          </cell>
          <cell r="H1371">
            <v>0</v>
          </cell>
        </row>
        <row r="1372">
          <cell r="A1372">
            <v>0</v>
          </cell>
          <cell r="H1372">
            <v>0</v>
          </cell>
        </row>
        <row r="1373">
          <cell r="A1373">
            <v>0</v>
          </cell>
          <cell r="H1373">
            <v>0</v>
          </cell>
        </row>
        <row r="1374">
          <cell r="A1374">
            <v>0</v>
          </cell>
          <cell r="H1374">
            <v>0</v>
          </cell>
        </row>
        <row r="1375">
          <cell r="A1375">
            <v>0</v>
          </cell>
          <cell r="H1375">
            <v>0</v>
          </cell>
        </row>
        <row r="1376">
          <cell r="A1376">
            <v>0</v>
          </cell>
          <cell r="H1376">
            <v>0</v>
          </cell>
        </row>
        <row r="1377">
          <cell r="A1377">
            <v>0</v>
          </cell>
          <cell r="H1377">
            <v>0</v>
          </cell>
        </row>
        <row r="1378">
          <cell r="A1378">
            <v>0</v>
          </cell>
          <cell r="H1378">
            <v>0</v>
          </cell>
        </row>
        <row r="1379">
          <cell r="A1379">
            <v>0</v>
          </cell>
          <cell r="H1379">
            <v>0</v>
          </cell>
        </row>
        <row r="1380">
          <cell r="A1380">
            <v>0</v>
          </cell>
          <cell r="H1380">
            <v>0</v>
          </cell>
        </row>
        <row r="1381">
          <cell r="A1381">
            <v>0</v>
          </cell>
          <cell r="H1381">
            <v>0</v>
          </cell>
        </row>
        <row r="1382">
          <cell r="A1382">
            <v>0</v>
          </cell>
          <cell r="H1382">
            <v>0</v>
          </cell>
        </row>
        <row r="1383">
          <cell r="A1383">
            <v>0</v>
          </cell>
          <cell r="H1383">
            <v>0</v>
          </cell>
        </row>
        <row r="1384">
          <cell r="A1384">
            <v>0</v>
          </cell>
          <cell r="H1384">
            <v>0</v>
          </cell>
        </row>
        <row r="1385">
          <cell r="A1385">
            <v>0</v>
          </cell>
          <cell r="H1385">
            <v>0</v>
          </cell>
        </row>
        <row r="1386">
          <cell r="A1386">
            <v>0</v>
          </cell>
          <cell r="H1386">
            <v>0</v>
          </cell>
        </row>
        <row r="1387">
          <cell r="A1387">
            <v>0</v>
          </cell>
          <cell r="H1387">
            <v>0</v>
          </cell>
        </row>
        <row r="1388">
          <cell r="A1388">
            <v>0</v>
          </cell>
          <cell r="H1388">
            <v>0</v>
          </cell>
        </row>
        <row r="1389">
          <cell r="A1389">
            <v>0</v>
          </cell>
          <cell r="H1389">
            <v>0</v>
          </cell>
        </row>
        <row r="1390">
          <cell r="A1390">
            <v>0</v>
          </cell>
          <cell r="H1390">
            <v>0</v>
          </cell>
        </row>
        <row r="1391">
          <cell r="A1391">
            <v>0</v>
          </cell>
          <cell r="H1391">
            <v>0</v>
          </cell>
        </row>
        <row r="1392">
          <cell r="A1392">
            <v>0</v>
          </cell>
          <cell r="H1392">
            <v>0</v>
          </cell>
        </row>
        <row r="1393">
          <cell r="A1393">
            <v>0</v>
          </cell>
          <cell r="H1393">
            <v>0</v>
          </cell>
        </row>
        <row r="1394">
          <cell r="A1394">
            <v>0</v>
          </cell>
          <cell r="H1394">
            <v>0</v>
          </cell>
        </row>
        <row r="1395">
          <cell r="A1395">
            <v>0</v>
          </cell>
          <cell r="H1395">
            <v>0</v>
          </cell>
        </row>
        <row r="1396">
          <cell r="A1396">
            <v>0</v>
          </cell>
          <cell r="H1396">
            <v>0</v>
          </cell>
        </row>
        <row r="1397">
          <cell r="A1397">
            <v>0</v>
          </cell>
          <cell r="H1397">
            <v>0</v>
          </cell>
        </row>
        <row r="1398">
          <cell r="A1398">
            <v>0</v>
          </cell>
          <cell r="H1398">
            <v>0</v>
          </cell>
        </row>
        <row r="1399">
          <cell r="A1399">
            <v>0</v>
          </cell>
          <cell r="H1399">
            <v>0</v>
          </cell>
        </row>
        <row r="1400">
          <cell r="A1400">
            <v>0</v>
          </cell>
          <cell r="H1400">
            <v>0</v>
          </cell>
        </row>
        <row r="1401">
          <cell r="A1401">
            <v>0</v>
          </cell>
          <cell r="H1401">
            <v>0</v>
          </cell>
        </row>
        <row r="1402">
          <cell r="A1402">
            <v>0</v>
          </cell>
          <cell r="H1402">
            <v>0</v>
          </cell>
        </row>
        <row r="1403">
          <cell r="A1403">
            <v>0</v>
          </cell>
          <cell r="H1403">
            <v>0</v>
          </cell>
        </row>
        <row r="1404">
          <cell r="A1404">
            <v>0</v>
          </cell>
          <cell r="H1404">
            <v>0</v>
          </cell>
        </row>
        <row r="1405">
          <cell r="A1405">
            <v>0</v>
          </cell>
          <cell r="H1405">
            <v>0</v>
          </cell>
        </row>
        <row r="1406">
          <cell r="A1406">
            <v>0</v>
          </cell>
          <cell r="H1406">
            <v>0</v>
          </cell>
        </row>
        <row r="1407">
          <cell r="A1407">
            <v>0</v>
          </cell>
          <cell r="H1407">
            <v>0</v>
          </cell>
        </row>
        <row r="1408">
          <cell r="A1408">
            <v>0</v>
          </cell>
          <cell r="H1408">
            <v>0</v>
          </cell>
        </row>
        <row r="1409">
          <cell r="A1409">
            <v>0</v>
          </cell>
          <cell r="H1409">
            <v>0</v>
          </cell>
        </row>
        <row r="1410">
          <cell r="A1410">
            <v>0</v>
          </cell>
          <cell r="H1410">
            <v>0</v>
          </cell>
        </row>
        <row r="1411">
          <cell r="A1411">
            <v>0</v>
          </cell>
          <cell r="H1411">
            <v>0</v>
          </cell>
        </row>
        <row r="1412">
          <cell r="A1412">
            <v>0</v>
          </cell>
          <cell r="H1412">
            <v>0</v>
          </cell>
        </row>
        <row r="1413">
          <cell r="A1413">
            <v>0</v>
          </cell>
          <cell r="H1413">
            <v>0</v>
          </cell>
        </row>
        <row r="1414">
          <cell r="A1414">
            <v>0</v>
          </cell>
          <cell r="H1414">
            <v>0</v>
          </cell>
        </row>
        <row r="1415">
          <cell r="A1415">
            <v>0</v>
          </cell>
          <cell r="H1415">
            <v>0</v>
          </cell>
        </row>
        <row r="1416">
          <cell r="A1416">
            <v>0</v>
          </cell>
          <cell r="H1416">
            <v>0</v>
          </cell>
        </row>
        <row r="1417">
          <cell r="A1417">
            <v>0</v>
          </cell>
          <cell r="H1417">
            <v>0</v>
          </cell>
        </row>
        <row r="1418">
          <cell r="A1418">
            <v>0</v>
          </cell>
          <cell r="H1418">
            <v>0</v>
          </cell>
        </row>
        <row r="1419">
          <cell r="A1419">
            <v>0</v>
          </cell>
          <cell r="H1419">
            <v>0</v>
          </cell>
        </row>
        <row r="1420">
          <cell r="A1420">
            <v>0</v>
          </cell>
          <cell r="H1420">
            <v>0</v>
          </cell>
        </row>
        <row r="1421">
          <cell r="A1421">
            <v>0</v>
          </cell>
          <cell r="H1421">
            <v>0</v>
          </cell>
        </row>
        <row r="1422">
          <cell r="A1422">
            <v>0</v>
          </cell>
          <cell r="H1422">
            <v>0</v>
          </cell>
        </row>
        <row r="1423">
          <cell r="A1423">
            <v>0</v>
          </cell>
          <cell r="H1423">
            <v>0</v>
          </cell>
        </row>
        <row r="1424">
          <cell r="A1424">
            <v>0</v>
          </cell>
          <cell r="H1424">
            <v>0</v>
          </cell>
        </row>
        <row r="1425">
          <cell r="A1425">
            <v>0</v>
          </cell>
          <cell r="H1425">
            <v>0</v>
          </cell>
        </row>
        <row r="1426">
          <cell r="A1426">
            <v>0</v>
          </cell>
          <cell r="H1426">
            <v>0</v>
          </cell>
        </row>
        <row r="1427">
          <cell r="A1427">
            <v>0</v>
          </cell>
          <cell r="H1427">
            <v>0</v>
          </cell>
        </row>
        <row r="1428">
          <cell r="A1428">
            <v>0</v>
          </cell>
          <cell r="H1428">
            <v>0</v>
          </cell>
        </row>
        <row r="1429">
          <cell r="A1429">
            <v>0</v>
          </cell>
          <cell r="H1429">
            <v>0</v>
          </cell>
        </row>
        <row r="1430">
          <cell r="A1430">
            <v>0</v>
          </cell>
          <cell r="H1430">
            <v>0</v>
          </cell>
        </row>
        <row r="1431">
          <cell r="A1431">
            <v>0</v>
          </cell>
          <cell r="H1431">
            <v>0</v>
          </cell>
        </row>
        <row r="1432">
          <cell r="A1432">
            <v>0</v>
          </cell>
          <cell r="H1432">
            <v>0</v>
          </cell>
        </row>
        <row r="1433">
          <cell r="A1433">
            <v>0</v>
          </cell>
          <cell r="H1433">
            <v>0</v>
          </cell>
        </row>
        <row r="1434">
          <cell r="A1434">
            <v>0</v>
          </cell>
          <cell r="H1434">
            <v>0</v>
          </cell>
        </row>
        <row r="1435">
          <cell r="A1435">
            <v>0</v>
          </cell>
          <cell r="H1435">
            <v>0</v>
          </cell>
        </row>
        <row r="1436">
          <cell r="A1436">
            <v>0</v>
          </cell>
          <cell r="H1436">
            <v>0</v>
          </cell>
        </row>
        <row r="1437">
          <cell r="A1437">
            <v>0</v>
          </cell>
          <cell r="H1437">
            <v>0</v>
          </cell>
        </row>
        <row r="1438">
          <cell r="A1438">
            <v>0</v>
          </cell>
          <cell r="H1438">
            <v>0</v>
          </cell>
        </row>
        <row r="1439">
          <cell r="A1439">
            <v>0</v>
          </cell>
          <cell r="H1439">
            <v>0</v>
          </cell>
        </row>
        <row r="1440">
          <cell r="A1440">
            <v>0</v>
          </cell>
          <cell r="H1440">
            <v>0</v>
          </cell>
        </row>
        <row r="1441">
          <cell r="A1441">
            <v>0</v>
          </cell>
          <cell r="H1441">
            <v>0</v>
          </cell>
        </row>
        <row r="1442">
          <cell r="A1442">
            <v>0</v>
          </cell>
          <cell r="H1442">
            <v>0</v>
          </cell>
        </row>
        <row r="1443">
          <cell r="A1443">
            <v>0</v>
          </cell>
          <cell r="H1443">
            <v>0</v>
          </cell>
        </row>
        <row r="1444">
          <cell r="A1444">
            <v>0</v>
          </cell>
          <cell r="H1444">
            <v>0</v>
          </cell>
        </row>
        <row r="1445">
          <cell r="A1445">
            <v>0</v>
          </cell>
          <cell r="H1445">
            <v>0</v>
          </cell>
        </row>
        <row r="1446">
          <cell r="A1446">
            <v>0</v>
          </cell>
          <cell r="H1446">
            <v>0</v>
          </cell>
        </row>
        <row r="1447">
          <cell r="A1447">
            <v>0</v>
          </cell>
          <cell r="H1447">
            <v>0</v>
          </cell>
        </row>
        <row r="1448">
          <cell r="A1448">
            <v>0</v>
          </cell>
          <cell r="H1448">
            <v>0</v>
          </cell>
        </row>
        <row r="1449">
          <cell r="A1449">
            <v>0</v>
          </cell>
          <cell r="H1449">
            <v>0</v>
          </cell>
        </row>
        <row r="1450">
          <cell r="A1450">
            <v>0</v>
          </cell>
          <cell r="H1450">
            <v>0</v>
          </cell>
        </row>
        <row r="1451">
          <cell r="A1451">
            <v>0</v>
          </cell>
          <cell r="H1451">
            <v>0</v>
          </cell>
        </row>
        <row r="1452">
          <cell r="A1452">
            <v>0</v>
          </cell>
          <cell r="H1452">
            <v>0</v>
          </cell>
        </row>
        <row r="1453">
          <cell r="A1453">
            <v>0</v>
          </cell>
          <cell r="H1453">
            <v>0</v>
          </cell>
        </row>
        <row r="1454">
          <cell r="A1454">
            <v>0</v>
          </cell>
          <cell r="H1454">
            <v>0</v>
          </cell>
        </row>
        <row r="1455">
          <cell r="A1455">
            <v>0</v>
          </cell>
          <cell r="H1455">
            <v>0</v>
          </cell>
        </row>
        <row r="1456">
          <cell r="A1456">
            <v>0</v>
          </cell>
          <cell r="H1456">
            <v>0</v>
          </cell>
        </row>
        <row r="1457">
          <cell r="A1457">
            <v>0</v>
          </cell>
          <cell r="H1457">
            <v>0</v>
          </cell>
        </row>
        <row r="1458">
          <cell r="A1458">
            <v>0</v>
          </cell>
          <cell r="H1458">
            <v>0</v>
          </cell>
        </row>
        <row r="1459">
          <cell r="A1459">
            <v>0</v>
          </cell>
          <cell r="H1459">
            <v>0</v>
          </cell>
        </row>
        <row r="1460">
          <cell r="A1460">
            <v>0</v>
          </cell>
          <cell r="H1460">
            <v>0</v>
          </cell>
        </row>
        <row r="1461">
          <cell r="A1461">
            <v>0</v>
          </cell>
          <cell r="H1461">
            <v>0</v>
          </cell>
        </row>
        <row r="1462">
          <cell r="A1462">
            <v>0</v>
          </cell>
          <cell r="H1462">
            <v>0</v>
          </cell>
        </row>
        <row r="1463">
          <cell r="A1463">
            <v>0</v>
          </cell>
          <cell r="H1463">
            <v>0</v>
          </cell>
        </row>
        <row r="1464">
          <cell r="A1464">
            <v>0</v>
          </cell>
          <cell r="H1464">
            <v>0</v>
          </cell>
        </row>
        <row r="1465">
          <cell r="A1465">
            <v>0</v>
          </cell>
          <cell r="H1465">
            <v>0</v>
          </cell>
        </row>
        <row r="1466">
          <cell r="A1466">
            <v>0</v>
          </cell>
          <cell r="H1466">
            <v>0</v>
          </cell>
        </row>
        <row r="1467">
          <cell r="A1467">
            <v>0</v>
          </cell>
          <cell r="H1467">
            <v>0</v>
          </cell>
        </row>
        <row r="1468">
          <cell r="A1468">
            <v>0</v>
          </cell>
          <cell r="H1468">
            <v>0</v>
          </cell>
        </row>
        <row r="1469">
          <cell r="A1469">
            <v>0</v>
          </cell>
          <cell r="H1469">
            <v>0</v>
          </cell>
        </row>
        <row r="1470">
          <cell r="A1470">
            <v>0</v>
          </cell>
          <cell r="H1470">
            <v>0</v>
          </cell>
        </row>
        <row r="1471">
          <cell r="A1471">
            <v>0</v>
          </cell>
          <cell r="H1471">
            <v>0</v>
          </cell>
        </row>
        <row r="1472">
          <cell r="A1472">
            <v>0</v>
          </cell>
          <cell r="H1472">
            <v>0</v>
          </cell>
        </row>
        <row r="1473">
          <cell r="A1473">
            <v>0</v>
          </cell>
          <cell r="H1473">
            <v>0</v>
          </cell>
        </row>
        <row r="1474">
          <cell r="A1474">
            <v>0</v>
          </cell>
          <cell r="H1474">
            <v>0</v>
          </cell>
        </row>
        <row r="1475">
          <cell r="A1475">
            <v>0</v>
          </cell>
          <cell r="H1475">
            <v>0</v>
          </cell>
        </row>
        <row r="1476">
          <cell r="A1476">
            <v>0</v>
          </cell>
          <cell r="H1476">
            <v>0</v>
          </cell>
        </row>
        <row r="1477">
          <cell r="A1477">
            <v>0</v>
          </cell>
          <cell r="H1477">
            <v>0</v>
          </cell>
        </row>
        <row r="1478">
          <cell r="A1478">
            <v>0</v>
          </cell>
          <cell r="H1478">
            <v>0</v>
          </cell>
        </row>
        <row r="1479">
          <cell r="A1479">
            <v>0</v>
          </cell>
          <cell r="H1479">
            <v>0</v>
          </cell>
        </row>
        <row r="1480">
          <cell r="A1480">
            <v>0</v>
          </cell>
          <cell r="H1480">
            <v>0</v>
          </cell>
        </row>
        <row r="1481">
          <cell r="A1481">
            <v>0</v>
          </cell>
          <cell r="H1481">
            <v>0</v>
          </cell>
        </row>
        <row r="1482">
          <cell r="A1482">
            <v>0</v>
          </cell>
          <cell r="H1482">
            <v>0</v>
          </cell>
        </row>
        <row r="1483">
          <cell r="A1483">
            <v>0</v>
          </cell>
          <cell r="H1483">
            <v>0</v>
          </cell>
        </row>
        <row r="1484">
          <cell r="A1484">
            <v>0</v>
          </cell>
          <cell r="H1484">
            <v>0</v>
          </cell>
        </row>
        <row r="1485">
          <cell r="A1485">
            <v>0</v>
          </cell>
          <cell r="H1485">
            <v>0</v>
          </cell>
        </row>
        <row r="1486">
          <cell r="A1486">
            <v>0</v>
          </cell>
          <cell r="H1486">
            <v>0</v>
          </cell>
        </row>
        <row r="1487">
          <cell r="A1487">
            <v>0</v>
          </cell>
          <cell r="H1487">
            <v>0</v>
          </cell>
        </row>
        <row r="1488">
          <cell r="A1488">
            <v>0</v>
          </cell>
          <cell r="H1488">
            <v>0</v>
          </cell>
        </row>
        <row r="1489">
          <cell r="A1489">
            <v>0</v>
          </cell>
          <cell r="H1489">
            <v>0</v>
          </cell>
        </row>
        <row r="1490">
          <cell r="A1490">
            <v>0</v>
          </cell>
          <cell r="H1490">
            <v>0</v>
          </cell>
        </row>
        <row r="1491">
          <cell r="A1491">
            <v>0</v>
          </cell>
          <cell r="H1491">
            <v>0</v>
          </cell>
        </row>
        <row r="1492">
          <cell r="A1492">
            <v>0</v>
          </cell>
          <cell r="H1492">
            <v>0</v>
          </cell>
        </row>
        <row r="1493">
          <cell r="A1493">
            <v>0</v>
          </cell>
          <cell r="H1493">
            <v>0</v>
          </cell>
        </row>
        <row r="1494">
          <cell r="A1494">
            <v>0</v>
          </cell>
          <cell r="H1494">
            <v>0</v>
          </cell>
        </row>
        <row r="1495">
          <cell r="A1495">
            <v>0</v>
          </cell>
          <cell r="H1495">
            <v>0</v>
          </cell>
        </row>
        <row r="1496">
          <cell r="A1496">
            <v>0</v>
          </cell>
          <cell r="H1496">
            <v>0</v>
          </cell>
        </row>
        <row r="1497">
          <cell r="A1497">
            <v>0</v>
          </cell>
          <cell r="H1497">
            <v>0</v>
          </cell>
        </row>
        <row r="1498">
          <cell r="A1498">
            <v>0</v>
          </cell>
          <cell r="H1498">
            <v>0</v>
          </cell>
        </row>
        <row r="1499">
          <cell r="A1499">
            <v>0</v>
          </cell>
          <cell r="H1499">
            <v>0</v>
          </cell>
        </row>
        <row r="1500">
          <cell r="A1500">
            <v>0</v>
          </cell>
          <cell r="H1500">
            <v>0</v>
          </cell>
        </row>
        <row r="1501">
          <cell r="A1501">
            <v>0</v>
          </cell>
          <cell r="H1501">
            <v>0</v>
          </cell>
        </row>
        <row r="1502">
          <cell r="A1502">
            <v>0</v>
          </cell>
          <cell r="H1502">
            <v>0</v>
          </cell>
        </row>
        <row r="1503">
          <cell r="A1503">
            <v>0</v>
          </cell>
          <cell r="H1503">
            <v>0</v>
          </cell>
        </row>
        <row r="1504">
          <cell r="A1504">
            <v>0</v>
          </cell>
          <cell r="H1504">
            <v>0</v>
          </cell>
        </row>
        <row r="1505">
          <cell r="A1505">
            <v>0</v>
          </cell>
          <cell r="H1505">
            <v>0</v>
          </cell>
        </row>
        <row r="1506">
          <cell r="A1506">
            <v>0</v>
          </cell>
          <cell r="H1506">
            <v>0</v>
          </cell>
        </row>
        <row r="1507">
          <cell r="A1507">
            <v>0</v>
          </cell>
          <cell r="H1507">
            <v>0</v>
          </cell>
        </row>
        <row r="1508">
          <cell r="A1508">
            <v>0</v>
          </cell>
          <cell r="H1508">
            <v>0</v>
          </cell>
        </row>
        <row r="1509">
          <cell r="A1509">
            <v>0</v>
          </cell>
          <cell r="H1509">
            <v>0</v>
          </cell>
        </row>
        <row r="1510">
          <cell r="A1510">
            <v>0</v>
          </cell>
          <cell r="H1510">
            <v>0</v>
          </cell>
        </row>
        <row r="1511">
          <cell r="A1511">
            <v>0</v>
          </cell>
          <cell r="H1511">
            <v>0</v>
          </cell>
        </row>
        <row r="1512">
          <cell r="A1512">
            <v>0</v>
          </cell>
          <cell r="H1512">
            <v>0</v>
          </cell>
        </row>
        <row r="1513">
          <cell r="A1513">
            <v>0</v>
          </cell>
          <cell r="H1513">
            <v>0</v>
          </cell>
        </row>
        <row r="1514">
          <cell r="A1514">
            <v>0</v>
          </cell>
          <cell r="H1514">
            <v>0</v>
          </cell>
        </row>
        <row r="1515">
          <cell r="A1515">
            <v>0</v>
          </cell>
          <cell r="H1515">
            <v>0</v>
          </cell>
        </row>
        <row r="1516">
          <cell r="A1516">
            <v>0</v>
          </cell>
          <cell r="H1516">
            <v>0</v>
          </cell>
        </row>
        <row r="1517">
          <cell r="A1517">
            <v>0</v>
          </cell>
          <cell r="H1517">
            <v>0</v>
          </cell>
        </row>
        <row r="1518">
          <cell r="A1518">
            <v>0</v>
          </cell>
          <cell r="H1518">
            <v>0</v>
          </cell>
        </row>
        <row r="1519">
          <cell r="A1519">
            <v>0</v>
          </cell>
          <cell r="H1519">
            <v>0</v>
          </cell>
        </row>
        <row r="1520">
          <cell r="A1520">
            <v>0</v>
          </cell>
          <cell r="H1520">
            <v>0</v>
          </cell>
        </row>
        <row r="1521">
          <cell r="A1521">
            <v>0</v>
          </cell>
          <cell r="H1521">
            <v>0</v>
          </cell>
        </row>
        <row r="1522">
          <cell r="A1522">
            <v>0</v>
          </cell>
          <cell r="H1522">
            <v>0</v>
          </cell>
        </row>
        <row r="1523">
          <cell r="A1523">
            <v>0</v>
          </cell>
          <cell r="H1523">
            <v>0</v>
          </cell>
        </row>
        <row r="1524">
          <cell r="A1524">
            <v>0</v>
          </cell>
          <cell r="H1524">
            <v>0</v>
          </cell>
        </row>
        <row r="1525">
          <cell r="A1525">
            <v>0</v>
          </cell>
          <cell r="H1525">
            <v>0</v>
          </cell>
        </row>
        <row r="1526">
          <cell r="A1526">
            <v>0</v>
          </cell>
          <cell r="H1526">
            <v>0</v>
          </cell>
        </row>
        <row r="1527">
          <cell r="A1527">
            <v>0</v>
          </cell>
          <cell r="H1527">
            <v>0</v>
          </cell>
        </row>
        <row r="1528">
          <cell r="A1528">
            <v>0</v>
          </cell>
          <cell r="H1528">
            <v>0</v>
          </cell>
        </row>
        <row r="1529">
          <cell r="A1529">
            <v>0</v>
          </cell>
          <cell r="H1529">
            <v>0</v>
          </cell>
        </row>
        <row r="1530">
          <cell r="A1530">
            <v>0</v>
          </cell>
          <cell r="H1530">
            <v>0</v>
          </cell>
        </row>
        <row r="1531">
          <cell r="A1531">
            <v>0</v>
          </cell>
          <cell r="H1531">
            <v>0</v>
          </cell>
        </row>
        <row r="1532">
          <cell r="A1532">
            <v>0</v>
          </cell>
          <cell r="H1532">
            <v>0</v>
          </cell>
        </row>
        <row r="1533">
          <cell r="A1533">
            <v>0</v>
          </cell>
          <cell r="H1533">
            <v>0</v>
          </cell>
        </row>
        <row r="1534">
          <cell r="A1534">
            <v>0</v>
          </cell>
          <cell r="H1534">
            <v>0</v>
          </cell>
        </row>
        <row r="1535">
          <cell r="A1535">
            <v>0</v>
          </cell>
          <cell r="H1535">
            <v>0</v>
          </cell>
        </row>
        <row r="1536">
          <cell r="A1536">
            <v>0</v>
          </cell>
          <cell r="H1536">
            <v>0</v>
          </cell>
        </row>
        <row r="1537">
          <cell r="A1537">
            <v>0</v>
          </cell>
          <cell r="H1537">
            <v>0</v>
          </cell>
        </row>
        <row r="1538">
          <cell r="A1538">
            <v>0</v>
          </cell>
          <cell r="H1538">
            <v>0</v>
          </cell>
        </row>
        <row r="1539">
          <cell r="A1539">
            <v>0</v>
          </cell>
          <cell r="H1539">
            <v>0</v>
          </cell>
        </row>
        <row r="1540">
          <cell r="A1540">
            <v>0</v>
          </cell>
          <cell r="H1540">
            <v>0</v>
          </cell>
        </row>
        <row r="1541">
          <cell r="A1541">
            <v>0</v>
          </cell>
          <cell r="H1541">
            <v>0</v>
          </cell>
        </row>
        <row r="1542">
          <cell r="A1542">
            <v>0</v>
          </cell>
          <cell r="H1542">
            <v>0</v>
          </cell>
        </row>
        <row r="1543">
          <cell r="A1543">
            <v>0</v>
          </cell>
          <cell r="H1543">
            <v>0</v>
          </cell>
        </row>
        <row r="1544">
          <cell r="A1544">
            <v>0</v>
          </cell>
          <cell r="H1544">
            <v>0</v>
          </cell>
        </row>
        <row r="1545">
          <cell r="A1545">
            <v>0</v>
          </cell>
          <cell r="H1545">
            <v>0</v>
          </cell>
        </row>
        <row r="1546">
          <cell r="A1546">
            <v>0</v>
          </cell>
          <cell r="H1546">
            <v>0</v>
          </cell>
        </row>
        <row r="1547">
          <cell r="A1547">
            <v>0</v>
          </cell>
          <cell r="H1547">
            <v>0</v>
          </cell>
        </row>
        <row r="1548">
          <cell r="A1548">
            <v>0</v>
          </cell>
          <cell r="H1548">
            <v>0</v>
          </cell>
        </row>
        <row r="1549">
          <cell r="A1549">
            <v>0</v>
          </cell>
          <cell r="H1549">
            <v>0</v>
          </cell>
        </row>
        <row r="1550">
          <cell r="A1550">
            <v>0</v>
          </cell>
          <cell r="H1550">
            <v>0</v>
          </cell>
        </row>
        <row r="1551">
          <cell r="A1551">
            <v>0</v>
          </cell>
          <cell r="H1551">
            <v>0</v>
          </cell>
        </row>
        <row r="1552">
          <cell r="A1552">
            <v>0</v>
          </cell>
          <cell r="H1552">
            <v>0</v>
          </cell>
        </row>
        <row r="1553">
          <cell r="A1553">
            <v>0</v>
          </cell>
          <cell r="H1553">
            <v>0</v>
          </cell>
        </row>
        <row r="1554">
          <cell r="A1554">
            <v>0</v>
          </cell>
          <cell r="H1554">
            <v>0</v>
          </cell>
        </row>
        <row r="1555">
          <cell r="A1555">
            <v>0</v>
          </cell>
          <cell r="H1555">
            <v>0</v>
          </cell>
        </row>
        <row r="1556">
          <cell r="A1556">
            <v>0</v>
          </cell>
          <cell r="H1556">
            <v>0</v>
          </cell>
        </row>
        <row r="1557">
          <cell r="A1557">
            <v>0</v>
          </cell>
          <cell r="H1557">
            <v>0</v>
          </cell>
        </row>
        <row r="1558">
          <cell r="A1558">
            <v>0</v>
          </cell>
          <cell r="H1558">
            <v>0</v>
          </cell>
        </row>
        <row r="1559">
          <cell r="A1559">
            <v>0</v>
          </cell>
          <cell r="H1559">
            <v>0</v>
          </cell>
        </row>
        <row r="1560">
          <cell r="A1560">
            <v>0</v>
          </cell>
          <cell r="H1560">
            <v>0</v>
          </cell>
        </row>
        <row r="1561">
          <cell r="A1561">
            <v>0</v>
          </cell>
          <cell r="H1561">
            <v>0</v>
          </cell>
        </row>
        <row r="1562">
          <cell r="A1562">
            <v>0</v>
          </cell>
          <cell r="H1562">
            <v>0</v>
          </cell>
        </row>
        <row r="1563">
          <cell r="A1563">
            <v>0</v>
          </cell>
          <cell r="H1563">
            <v>0</v>
          </cell>
        </row>
        <row r="1564">
          <cell r="A1564">
            <v>0</v>
          </cell>
          <cell r="H1564">
            <v>0</v>
          </cell>
        </row>
        <row r="1565">
          <cell r="A1565">
            <v>0</v>
          </cell>
          <cell r="H1565">
            <v>0</v>
          </cell>
        </row>
        <row r="1566">
          <cell r="A1566">
            <v>0</v>
          </cell>
          <cell r="H1566">
            <v>0</v>
          </cell>
        </row>
        <row r="1567">
          <cell r="A1567">
            <v>0</v>
          </cell>
          <cell r="H1567">
            <v>0</v>
          </cell>
        </row>
        <row r="1568">
          <cell r="A1568">
            <v>0</v>
          </cell>
          <cell r="H1568">
            <v>0</v>
          </cell>
        </row>
        <row r="1569">
          <cell r="A1569">
            <v>0</v>
          </cell>
          <cell r="H1569">
            <v>0</v>
          </cell>
        </row>
        <row r="1570">
          <cell r="A1570">
            <v>0</v>
          </cell>
          <cell r="H1570">
            <v>0</v>
          </cell>
        </row>
        <row r="1571">
          <cell r="A1571">
            <v>0</v>
          </cell>
          <cell r="H1571">
            <v>0</v>
          </cell>
        </row>
        <row r="1572">
          <cell r="A1572">
            <v>0</v>
          </cell>
          <cell r="H1572">
            <v>0</v>
          </cell>
        </row>
        <row r="1573">
          <cell r="A1573">
            <v>0</v>
          </cell>
          <cell r="H1573">
            <v>0</v>
          </cell>
        </row>
        <row r="1574">
          <cell r="A1574">
            <v>0</v>
          </cell>
          <cell r="H1574">
            <v>0</v>
          </cell>
        </row>
        <row r="1575">
          <cell r="A1575">
            <v>0</v>
          </cell>
          <cell r="H1575">
            <v>0</v>
          </cell>
        </row>
        <row r="1576">
          <cell r="A1576">
            <v>0</v>
          </cell>
          <cell r="H1576">
            <v>0</v>
          </cell>
        </row>
        <row r="1577">
          <cell r="A1577">
            <v>0</v>
          </cell>
          <cell r="H1577">
            <v>0</v>
          </cell>
        </row>
        <row r="1578">
          <cell r="A1578">
            <v>0</v>
          </cell>
          <cell r="H1578">
            <v>0</v>
          </cell>
        </row>
        <row r="1579">
          <cell r="A1579">
            <v>0</v>
          </cell>
          <cell r="H1579">
            <v>0</v>
          </cell>
        </row>
        <row r="1580">
          <cell r="A1580">
            <v>0</v>
          </cell>
          <cell r="H1580">
            <v>0</v>
          </cell>
        </row>
        <row r="1581">
          <cell r="A1581">
            <v>0</v>
          </cell>
          <cell r="H1581">
            <v>0</v>
          </cell>
        </row>
        <row r="1582">
          <cell r="A1582">
            <v>0</v>
          </cell>
          <cell r="H1582">
            <v>0</v>
          </cell>
        </row>
        <row r="1583">
          <cell r="A1583">
            <v>0</v>
          </cell>
          <cell r="H1583">
            <v>0</v>
          </cell>
        </row>
        <row r="1584">
          <cell r="A1584">
            <v>0</v>
          </cell>
          <cell r="H1584">
            <v>0</v>
          </cell>
        </row>
        <row r="1585">
          <cell r="A1585">
            <v>0</v>
          </cell>
          <cell r="H1585">
            <v>0</v>
          </cell>
        </row>
        <row r="1586">
          <cell r="A1586">
            <v>0</v>
          </cell>
          <cell r="H1586">
            <v>0</v>
          </cell>
        </row>
        <row r="1587">
          <cell r="A1587">
            <v>0</v>
          </cell>
          <cell r="H1587">
            <v>0</v>
          </cell>
        </row>
        <row r="1588">
          <cell r="A1588">
            <v>0</v>
          </cell>
          <cell r="H1588">
            <v>0</v>
          </cell>
        </row>
        <row r="1589">
          <cell r="A1589">
            <v>0</v>
          </cell>
          <cell r="H1589">
            <v>0</v>
          </cell>
        </row>
        <row r="1590">
          <cell r="A1590">
            <v>0</v>
          </cell>
          <cell r="H1590">
            <v>0</v>
          </cell>
        </row>
        <row r="1591">
          <cell r="A1591">
            <v>0</v>
          </cell>
          <cell r="H1591">
            <v>0</v>
          </cell>
        </row>
        <row r="1592">
          <cell r="A1592">
            <v>0</v>
          </cell>
          <cell r="H1592">
            <v>0</v>
          </cell>
        </row>
        <row r="1593">
          <cell r="A1593">
            <v>0</v>
          </cell>
          <cell r="H1593">
            <v>0</v>
          </cell>
        </row>
        <row r="1594">
          <cell r="A1594">
            <v>0</v>
          </cell>
          <cell r="H1594">
            <v>0</v>
          </cell>
        </row>
        <row r="1595">
          <cell r="A1595">
            <v>0</v>
          </cell>
          <cell r="H1595">
            <v>0</v>
          </cell>
        </row>
        <row r="1596">
          <cell r="A1596">
            <v>0</v>
          </cell>
          <cell r="H1596">
            <v>0</v>
          </cell>
        </row>
        <row r="1597">
          <cell r="A1597">
            <v>0</v>
          </cell>
          <cell r="H1597">
            <v>0</v>
          </cell>
        </row>
        <row r="1598">
          <cell r="A1598">
            <v>0</v>
          </cell>
          <cell r="H1598">
            <v>0</v>
          </cell>
        </row>
        <row r="1599">
          <cell r="A1599">
            <v>0</v>
          </cell>
          <cell r="H1599">
            <v>0</v>
          </cell>
        </row>
        <row r="1600">
          <cell r="A1600">
            <v>0</v>
          </cell>
          <cell r="H1600">
            <v>0</v>
          </cell>
        </row>
        <row r="1601">
          <cell r="A1601">
            <v>0</v>
          </cell>
          <cell r="H1601">
            <v>0</v>
          </cell>
        </row>
        <row r="1602">
          <cell r="A1602">
            <v>0</v>
          </cell>
          <cell r="H1602">
            <v>0</v>
          </cell>
        </row>
        <row r="1603">
          <cell r="A1603">
            <v>0</v>
          </cell>
          <cell r="H1603">
            <v>0</v>
          </cell>
        </row>
        <row r="1604">
          <cell r="A1604">
            <v>0</v>
          </cell>
          <cell r="H1604">
            <v>0</v>
          </cell>
        </row>
        <row r="1605">
          <cell r="A1605">
            <v>0</v>
          </cell>
          <cell r="H1605">
            <v>0</v>
          </cell>
        </row>
        <row r="1606">
          <cell r="A1606">
            <v>0</v>
          </cell>
          <cell r="H1606">
            <v>0</v>
          </cell>
        </row>
        <row r="1607">
          <cell r="A1607">
            <v>0</v>
          </cell>
          <cell r="H1607">
            <v>0</v>
          </cell>
        </row>
        <row r="1608">
          <cell r="A1608">
            <v>0</v>
          </cell>
          <cell r="H1608">
            <v>0</v>
          </cell>
        </row>
        <row r="1609">
          <cell r="A1609">
            <v>0</v>
          </cell>
          <cell r="H1609">
            <v>0</v>
          </cell>
        </row>
        <row r="1610">
          <cell r="A1610">
            <v>0</v>
          </cell>
          <cell r="H1610">
            <v>0</v>
          </cell>
        </row>
        <row r="1611">
          <cell r="A1611">
            <v>0</v>
          </cell>
          <cell r="H1611">
            <v>0</v>
          </cell>
        </row>
        <row r="1612">
          <cell r="A1612">
            <v>0</v>
          </cell>
          <cell r="H1612">
            <v>0</v>
          </cell>
        </row>
        <row r="1613">
          <cell r="A1613">
            <v>0</v>
          </cell>
          <cell r="H1613">
            <v>0</v>
          </cell>
        </row>
        <row r="1614">
          <cell r="A1614">
            <v>0</v>
          </cell>
          <cell r="H1614">
            <v>0</v>
          </cell>
        </row>
        <row r="1615">
          <cell r="A1615">
            <v>0</v>
          </cell>
          <cell r="H1615">
            <v>0</v>
          </cell>
        </row>
        <row r="1616">
          <cell r="A1616">
            <v>0</v>
          </cell>
          <cell r="H1616">
            <v>0</v>
          </cell>
        </row>
        <row r="1617">
          <cell r="A1617">
            <v>0</v>
          </cell>
          <cell r="H1617">
            <v>0</v>
          </cell>
        </row>
        <row r="1618">
          <cell r="A1618">
            <v>0</v>
          </cell>
          <cell r="H1618">
            <v>0</v>
          </cell>
        </row>
        <row r="1619">
          <cell r="A1619">
            <v>0</v>
          </cell>
          <cell r="H1619">
            <v>0</v>
          </cell>
        </row>
        <row r="1620">
          <cell r="A1620">
            <v>0</v>
          </cell>
          <cell r="H1620">
            <v>0</v>
          </cell>
        </row>
        <row r="1621">
          <cell r="A1621">
            <v>0</v>
          </cell>
          <cell r="H1621">
            <v>0</v>
          </cell>
        </row>
        <row r="1622">
          <cell r="A1622">
            <v>0</v>
          </cell>
          <cell r="H1622">
            <v>0</v>
          </cell>
        </row>
        <row r="1623">
          <cell r="A1623">
            <v>0</v>
          </cell>
          <cell r="H1623">
            <v>0</v>
          </cell>
        </row>
        <row r="1624">
          <cell r="A1624">
            <v>0</v>
          </cell>
          <cell r="H1624">
            <v>0</v>
          </cell>
        </row>
        <row r="1625">
          <cell r="A1625">
            <v>0</v>
          </cell>
          <cell r="H1625">
            <v>0</v>
          </cell>
        </row>
        <row r="1626">
          <cell r="A1626">
            <v>0</v>
          </cell>
          <cell r="H1626">
            <v>0</v>
          </cell>
        </row>
        <row r="1627">
          <cell r="A1627">
            <v>0</v>
          </cell>
          <cell r="H1627">
            <v>0</v>
          </cell>
        </row>
        <row r="1628">
          <cell r="A1628">
            <v>0</v>
          </cell>
          <cell r="H1628">
            <v>0</v>
          </cell>
        </row>
        <row r="1629">
          <cell r="A1629">
            <v>0</v>
          </cell>
          <cell r="H1629">
            <v>0</v>
          </cell>
        </row>
        <row r="1630">
          <cell r="A1630">
            <v>0</v>
          </cell>
          <cell r="H1630">
            <v>0</v>
          </cell>
        </row>
        <row r="1631">
          <cell r="A1631">
            <v>0</v>
          </cell>
          <cell r="H1631">
            <v>0</v>
          </cell>
        </row>
        <row r="1632">
          <cell r="A1632">
            <v>0</v>
          </cell>
          <cell r="H1632">
            <v>0</v>
          </cell>
        </row>
        <row r="1633">
          <cell r="A1633">
            <v>0</v>
          </cell>
          <cell r="H1633">
            <v>0</v>
          </cell>
        </row>
        <row r="1634">
          <cell r="A1634">
            <v>0</v>
          </cell>
          <cell r="H1634">
            <v>0</v>
          </cell>
        </row>
        <row r="1635">
          <cell r="A1635">
            <v>0</v>
          </cell>
          <cell r="H1635">
            <v>0</v>
          </cell>
        </row>
        <row r="1636">
          <cell r="A1636">
            <v>0</v>
          </cell>
          <cell r="H1636">
            <v>0</v>
          </cell>
        </row>
        <row r="1637">
          <cell r="A1637">
            <v>0</v>
          </cell>
          <cell r="H1637">
            <v>0</v>
          </cell>
        </row>
        <row r="1638">
          <cell r="A1638">
            <v>0</v>
          </cell>
          <cell r="H1638">
            <v>0</v>
          </cell>
        </row>
        <row r="1639">
          <cell r="A1639">
            <v>0</v>
          </cell>
          <cell r="H1639">
            <v>0</v>
          </cell>
        </row>
        <row r="1640">
          <cell r="A1640">
            <v>0</v>
          </cell>
          <cell r="H1640">
            <v>0</v>
          </cell>
        </row>
        <row r="1641">
          <cell r="A1641">
            <v>0</v>
          </cell>
          <cell r="H1641">
            <v>0</v>
          </cell>
        </row>
        <row r="1642">
          <cell r="A1642">
            <v>0</v>
          </cell>
          <cell r="H1642">
            <v>0</v>
          </cell>
        </row>
        <row r="1643">
          <cell r="A1643">
            <v>0</v>
          </cell>
          <cell r="H1643">
            <v>0</v>
          </cell>
        </row>
        <row r="1644">
          <cell r="A1644">
            <v>0</v>
          </cell>
          <cell r="H1644">
            <v>0</v>
          </cell>
        </row>
        <row r="1645">
          <cell r="A1645">
            <v>0</v>
          </cell>
          <cell r="H1645">
            <v>0</v>
          </cell>
        </row>
        <row r="1646">
          <cell r="A1646">
            <v>0</v>
          </cell>
          <cell r="H1646">
            <v>0</v>
          </cell>
        </row>
        <row r="1647">
          <cell r="A1647">
            <v>0</v>
          </cell>
          <cell r="H1647">
            <v>0</v>
          </cell>
        </row>
        <row r="1648">
          <cell r="A1648">
            <v>0</v>
          </cell>
          <cell r="H1648">
            <v>0</v>
          </cell>
        </row>
        <row r="1649">
          <cell r="A1649">
            <v>0</v>
          </cell>
          <cell r="H1649">
            <v>0</v>
          </cell>
        </row>
        <row r="1650">
          <cell r="A1650">
            <v>0</v>
          </cell>
          <cell r="H1650">
            <v>0</v>
          </cell>
        </row>
        <row r="1651">
          <cell r="A1651">
            <v>0</v>
          </cell>
          <cell r="H1651">
            <v>0</v>
          </cell>
        </row>
        <row r="1652">
          <cell r="A1652">
            <v>0</v>
          </cell>
          <cell r="H1652">
            <v>0</v>
          </cell>
        </row>
        <row r="1653">
          <cell r="A1653">
            <v>0</v>
          </cell>
          <cell r="H1653">
            <v>0</v>
          </cell>
        </row>
        <row r="1654">
          <cell r="A1654">
            <v>0</v>
          </cell>
          <cell r="H1654">
            <v>0</v>
          </cell>
        </row>
        <row r="1655">
          <cell r="A1655">
            <v>0</v>
          </cell>
          <cell r="H1655">
            <v>0</v>
          </cell>
        </row>
        <row r="1656">
          <cell r="A1656">
            <v>0</v>
          </cell>
          <cell r="H1656">
            <v>0</v>
          </cell>
        </row>
        <row r="1657">
          <cell r="A1657">
            <v>0</v>
          </cell>
          <cell r="H1657">
            <v>0</v>
          </cell>
        </row>
        <row r="1658">
          <cell r="A1658">
            <v>0</v>
          </cell>
          <cell r="H1658">
            <v>0</v>
          </cell>
        </row>
        <row r="1659">
          <cell r="A1659">
            <v>0</v>
          </cell>
          <cell r="H1659">
            <v>0</v>
          </cell>
        </row>
        <row r="1660">
          <cell r="A1660">
            <v>0</v>
          </cell>
          <cell r="H1660">
            <v>0</v>
          </cell>
        </row>
        <row r="1661">
          <cell r="A1661">
            <v>0</v>
          </cell>
          <cell r="H1661">
            <v>0</v>
          </cell>
        </row>
        <row r="1662">
          <cell r="A1662">
            <v>0</v>
          </cell>
          <cell r="H1662">
            <v>0</v>
          </cell>
        </row>
        <row r="1663">
          <cell r="A1663">
            <v>0</v>
          </cell>
          <cell r="H1663">
            <v>0</v>
          </cell>
        </row>
        <row r="1664">
          <cell r="A1664">
            <v>0</v>
          </cell>
          <cell r="H1664">
            <v>0</v>
          </cell>
        </row>
        <row r="1665">
          <cell r="A1665">
            <v>0</v>
          </cell>
          <cell r="H1665">
            <v>0</v>
          </cell>
        </row>
        <row r="1666">
          <cell r="A1666">
            <v>0</v>
          </cell>
          <cell r="H1666">
            <v>0</v>
          </cell>
        </row>
        <row r="1667">
          <cell r="A1667">
            <v>0</v>
          </cell>
          <cell r="H1667">
            <v>0</v>
          </cell>
        </row>
        <row r="1668">
          <cell r="A1668">
            <v>0</v>
          </cell>
          <cell r="H1668">
            <v>0</v>
          </cell>
        </row>
        <row r="1669">
          <cell r="A1669">
            <v>0</v>
          </cell>
          <cell r="H1669">
            <v>0</v>
          </cell>
        </row>
        <row r="1670">
          <cell r="A1670">
            <v>0</v>
          </cell>
          <cell r="H1670">
            <v>0</v>
          </cell>
        </row>
        <row r="1671">
          <cell r="A1671">
            <v>0</v>
          </cell>
          <cell r="H1671">
            <v>0</v>
          </cell>
        </row>
        <row r="1672">
          <cell r="A1672">
            <v>0</v>
          </cell>
          <cell r="H1672">
            <v>0</v>
          </cell>
        </row>
        <row r="1673">
          <cell r="A1673">
            <v>0</v>
          </cell>
          <cell r="H1673">
            <v>0</v>
          </cell>
        </row>
        <row r="1674">
          <cell r="A1674">
            <v>0</v>
          </cell>
          <cell r="H1674">
            <v>0</v>
          </cell>
        </row>
        <row r="1675">
          <cell r="A1675">
            <v>0</v>
          </cell>
          <cell r="H1675">
            <v>0</v>
          </cell>
        </row>
        <row r="1676">
          <cell r="A1676">
            <v>0</v>
          </cell>
          <cell r="H1676">
            <v>0</v>
          </cell>
        </row>
        <row r="1677">
          <cell r="A1677">
            <v>0</v>
          </cell>
          <cell r="H1677">
            <v>0</v>
          </cell>
        </row>
        <row r="1678">
          <cell r="A1678">
            <v>0</v>
          </cell>
          <cell r="H1678">
            <v>0</v>
          </cell>
        </row>
        <row r="1679">
          <cell r="A1679">
            <v>0</v>
          </cell>
          <cell r="H1679">
            <v>0</v>
          </cell>
        </row>
        <row r="1680">
          <cell r="A1680">
            <v>0</v>
          </cell>
          <cell r="H1680">
            <v>0</v>
          </cell>
        </row>
        <row r="1681">
          <cell r="A1681">
            <v>0</v>
          </cell>
          <cell r="H1681">
            <v>0</v>
          </cell>
        </row>
        <row r="1682">
          <cell r="A1682">
            <v>0</v>
          </cell>
          <cell r="H1682">
            <v>0</v>
          </cell>
        </row>
        <row r="1683">
          <cell r="A1683">
            <v>0</v>
          </cell>
          <cell r="H1683">
            <v>0</v>
          </cell>
        </row>
        <row r="1684">
          <cell r="A1684">
            <v>0</v>
          </cell>
          <cell r="H1684">
            <v>0</v>
          </cell>
        </row>
        <row r="1685">
          <cell r="A1685">
            <v>0</v>
          </cell>
          <cell r="H1685">
            <v>0</v>
          </cell>
        </row>
        <row r="1686">
          <cell r="A1686">
            <v>0</v>
          </cell>
          <cell r="H1686">
            <v>0</v>
          </cell>
        </row>
        <row r="1687">
          <cell r="A1687">
            <v>0</v>
          </cell>
          <cell r="H1687">
            <v>0</v>
          </cell>
        </row>
        <row r="1688">
          <cell r="A1688">
            <v>0</v>
          </cell>
          <cell r="H1688">
            <v>0</v>
          </cell>
        </row>
        <row r="1689">
          <cell r="A1689">
            <v>0</v>
          </cell>
          <cell r="H1689">
            <v>0</v>
          </cell>
        </row>
        <row r="1690">
          <cell r="A1690">
            <v>0</v>
          </cell>
          <cell r="H1690">
            <v>0</v>
          </cell>
        </row>
        <row r="1691">
          <cell r="A1691">
            <v>0</v>
          </cell>
          <cell r="H1691">
            <v>0</v>
          </cell>
        </row>
        <row r="1692">
          <cell r="A1692">
            <v>0</v>
          </cell>
          <cell r="H1692">
            <v>0</v>
          </cell>
        </row>
        <row r="1693">
          <cell r="A1693">
            <v>0</v>
          </cell>
          <cell r="H1693">
            <v>0</v>
          </cell>
        </row>
        <row r="1694">
          <cell r="A1694">
            <v>0</v>
          </cell>
          <cell r="H1694">
            <v>0</v>
          </cell>
        </row>
        <row r="1695">
          <cell r="A1695">
            <v>0</v>
          </cell>
          <cell r="H1695">
            <v>0</v>
          </cell>
        </row>
        <row r="1696">
          <cell r="A1696">
            <v>0</v>
          </cell>
          <cell r="H1696">
            <v>0</v>
          </cell>
        </row>
        <row r="1697">
          <cell r="A1697">
            <v>0</v>
          </cell>
          <cell r="H1697">
            <v>0</v>
          </cell>
        </row>
        <row r="1698">
          <cell r="A1698">
            <v>0</v>
          </cell>
          <cell r="H1698">
            <v>0</v>
          </cell>
        </row>
        <row r="1699">
          <cell r="A1699">
            <v>0</v>
          </cell>
          <cell r="H1699">
            <v>0</v>
          </cell>
        </row>
        <row r="1700">
          <cell r="A1700">
            <v>0</v>
          </cell>
          <cell r="H1700">
            <v>0</v>
          </cell>
        </row>
        <row r="1701">
          <cell r="A1701">
            <v>0</v>
          </cell>
          <cell r="H1701">
            <v>0</v>
          </cell>
        </row>
        <row r="1702">
          <cell r="A1702">
            <v>0</v>
          </cell>
          <cell r="H1702">
            <v>0</v>
          </cell>
        </row>
        <row r="1703">
          <cell r="A1703">
            <v>0</v>
          </cell>
          <cell r="H1703">
            <v>0</v>
          </cell>
        </row>
        <row r="1704">
          <cell r="A1704">
            <v>0</v>
          </cell>
          <cell r="H1704">
            <v>0</v>
          </cell>
        </row>
        <row r="1705">
          <cell r="A1705">
            <v>0</v>
          </cell>
          <cell r="H1705">
            <v>0</v>
          </cell>
        </row>
        <row r="1706">
          <cell r="A1706">
            <v>0</v>
          </cell>
          <cell r="H1706">
            <v>0</v>
          </cell>
        </row>
        <row r="1707">
          <cell r="A1707">
            <v>0</v>
          </cell>
          <cell r="H1707">
            <v>0</v>
          </cell>
        </row>
        <row r="1708">
          <cell r="A1708">
            <v>0</v>
          </cell>
          <cell r="H1708">
            <v>0</v>
          </cell>
        </row>
        <row r="1709">
          <cell r="A1709">
            <v>0</v>
          </cell>
          <cell r="H1709">
            <v>0</v>
          </cell>
        </row>
        <row r="1710">
          <cell r="A1710">
            <v>0</v>
          </cell>
          <cell r="H1710">
            <v>0</v>
          </cell>
        </row>
        <row r="1711">
          <cell r="A1711">
            <v>0</v>
          </cell>
          <cell r="H1711">
            <v>0</v>
          </cell>
        </row>
        <row r="1712">
          <cell r="A1712">
            <v>0</v>
          </cell>
          <cell r="H1712">
            <v>0</v>
          </cell>
        </row>
        <row r="1713">
          <cell r="A1713">
            <v>0</v>
          </cell>
          <cell r="H1713">
            <v>0</v>
          </cell>
        </row>
        <row r="1714">
          <cell r="A1714">
            <v>0</v>
          </cell>
          <cell r="H1714">
            <v>0</v>
          </cell>
        </row>
        <row r="1715">
          <cell r="A1715">
            <v>0</v>
          </cell>
          <cell r="H1715">
            <v>0</v>
          </cell>
        </row>
        <row r="1716">
          <cell r="A1716">
            <v>0</v>
          </cell>
          <cell r="H1716">
            <v>0</v>
          </cell>
        </row>
        <row r="1717">
          <cell r="A1717">
            <v>0</v>
          </cell>
          <cell r="H1717">
            <v>0</v>
          </cell>
        </row>
        <row r="1718">
          <cell r="A1718">
            <v>0</v>
          </cell>
          <cell r="H1718">
            <v>0</v>
          </cell>
        </row>
        <row r="1719">
          <cell r="A1719">
            <v>0</v>
          </cell>
          <cell r="H1719">
            <v>0</v>
          </cell>
        </row>
        <row r="1720">
          <cell r="A1720">
            <v>0</v>
          </cell>
          <cell r="H1720">
            <v>0</v>
          </cell>
        </row>
        <row r="1721">
          <cell r="A1721">
            <v>0</v>
          </cell>
          <cell r="H1721">
            <v>0</v>
          </cell>
        </row>
        <row r="1722">
          <cell r="A1722">
            <v>0</v>
          </cell>
          <cell r="H1722">
            <v>0</v>
          </cell>
        </row>
        <row r="1723">
          <cell r="A1723">
            <v>0</v>
          </cell>
          <cell r="H1723">
            <v>0</v>
          </cell>
        </row>
        <row r="1724">
          <cell r="A1724">
            <v>0</v>
          </cell>
          <cell r="H1724">
            <v>0</v>
          </cell>
        </row>
        <row r="1725">
          <cell r="A1725">
            <v>0</v>
          </cell>
          <cell r="H1725">
            <v>0</v>
          </cell>
        </row>
        <row r="1726">
          <cell r="A1726">
            <v>0</v>
          </cell>
          <cell r="H1726">
            <v>0</v>
          </cell>
        </row>
        <row r="1727">
          <cell r="A1727">
            <v>0</v>
          </cell>
          <cell r="H1727">
            <v>0</v>
          </cell>
        </row>
        <row r="1728">
          <cell r="A1728">
            <v>0</v>
          </cell>
          <cell r="H1728">
            <v>0</v>
          </cell>
        </row>
        <row r="1729">
          <cell r="A1729">
            <v>0</v>
          </cell>
          <cell r="H1729">
            <v>0</v>
          </cell>
        </row>
        <row r="1730">
          <cell r="A1730">
            <v>0</v>
          </cell>
          <cell r="H1730">
            <v>0</v>
          </cell>
        </row>
        <row r="1731">
          <cell r="A1731">
            <v>0</v>
          </cell>
          <cell r="H1731">
            <v>0</v>
          </cell>
        </row>
        <row r="1732">
          <cell r="A1732">
            <v>0</v>
          </cell>
          <cell r="H1732">
            <v>0</v>
          </cell>
        </row>
        <row r="1733">
          <cell r="A1733">
            <v>0</v>
          </cell>
          <cell r="H1733">
            <v>0</v>
          </cell>
        </row>
        <row r="1734">
          <cell r="A1734">
            <v>0</v>
          </cell>
          <cell r="H1734">
            <v>0</v>
          </cell>
        </row>
        <row r="1735">
          <cell r="A1735">
            <v>0</v>
          </cell>
          <cell r="H1735">
            <v>0</v>
          </cell>
        </row>
        <row r="1736">
          <cell r="A1736">
            <v>0</v>
          </cell>
          <cell r="H1736">
            <v>0</v>
          </cell>
        </row>
        <row r="1737">
          <cell r="A1737">
            <v>0</v>
          </cell>
          <cell r="H1737">
            <v>0</v>
          </cell>
        </row>
        <row r="1738">
          <cell r="A1738">
            <v>0</v>
          </cell>
          <cell r="H1738">
            <v>0</v>
          </cell>
        </row>
        <row r="1739">
          <cell r="A1739">
            <v>0</v>
          </cell>
          <cell r="H1739">
            <v>0</v>
          </cell>
        </row>
        <row r="1740">
          <cell r="A1740">
            <v>0</v>
          </cell>
          <cell r="H1740">
            <v>0</v>
          </cell>
        </row>
        <row r="1741">
          <cell r="A1741">
            <v>0</v>
          </cell>
          <cell r="H1741">
            <v>0</v>
          </cell>
        </row>
        <row r="1742">
          <cell r="A1742">
            <v>0</v>
          </cell>
          <cell r="H1742">
            <v>0</v>
          </cell>
        </row>
        <row r="1743">
          <cell r="A1743">
            <v>0</v>
          </cell>
          <cell r="H1743">
            <v>0</v>
          </cell>
        </row>
        <row r="1744">
          <cell r="A1744">
            <v>0</v>
          </cell>
          <cell r="H1744">
            <v>0</v>
          </cell>
        </row>
        <row r="1745">
          <cell r="A1745">
            <v>0</v>
          </cell>
          <cell r="H1745">
            <v>0</v>
          </cell>
        </row>
        <row r="1746">
          <cell r="A1746">
            <v>0</v>
          </cell>
          <cell r="H1746">
            <v>0</v>
          </cell>
        </row>
        <row r="1747">
          <cell r="A1747">
            <v>0</v>
          </cell>
          <cell r="H1747">
            <v>0</v>
          </cell>
        </row>
        <row r="1748">
          <cell r="A1748">
            <v>0</v>
          </cell>
          <cell r="H1748">
            <v>0</v>
          </cell>
        </row>
        <row r="1749">
          <cell r="A1749">
            <v>0</v>
          </cell>
          <cell r="H1749">
            <v>0</v>
          </cell>
        </row>
        <row r="1750">
          <cell r="A1750">
            <v>0</v>
          </cell>
          <cell r="H1750">
            <v>0</v>
          </cell>
        </row>
        <row r="1751">
          <cell r="A1751">
            <v>0</v>
          </cell>
          <cell r="H1751">
            <v>0</v>
          </cell>
        </row>
        <row r="1752">
          <cell r="A1752">
            <v>0</v>
          </cell>
          <cell r="H1752">
            <v>0</v>
          </cell>
        </row>
        <row r="1753">
          <cell r="A1753">
            <v>0</v>
          </cell>
          <cell r="H1753">
            <v>0</v>
          </cell>
        </row>
        <row r="1754">
          <cell r="A1754">
            <v>0</v>
          </cell>
          <cell r="H1754">
            <v>0</v>
          </cell>
        </row>
        <row r="1755">
          <cell r="A1755">
            <v>0</v>
          </cell>
          <cell r="H1755">
            <v>0</v>
          </cell>
        </row>
        <row r="1756">
          <cell r="A1756">
            <v>0</v>
          </cell>
          <cell r="H1756">
            <v>0</v>
          </cell>
        </row>
        <row r="1757">
          <cell r="A1757">
            <v>0</v>
          </cell>
          <cell r="H1757">
            <v>0</v>
          </cell>
        </row>
        <row r="1758">
          <cell r="A1758">
            <v>0</v>
          </cell>
          <cell r="H1758">
            <v>0</v>
          </cell>
        </row>
        <row r="1759">
          <cell r="A1759">
            <v>0</v>
          </cell>
          <cell r="H1759">
            <v>0</v>
          </cell>
        </row>
        <row r="1760">
          <cell r="A1760">
            <v>0</v>
          </cell>
          <cell r="H1760">
            <v>0</v>
          </cell>
        </row>
        <row r="1761">
          <cell r="A1761">
            <v>0</v>
          </cell>
          <cell r="H1761">
            <v>0</v>
          </cell>
        </row>
        <row r="1762">
          <cell r="A1762">
            <v>0</v>
          </cell>
          <cell r="H1762">
            <v>0</v>
          </cell>
        </row>
        <row r="1763">
          <cell r="A1763">
            <v>0</v>
          </cell>
          <cell r="H1763">
            <v>0</v>
          </cell>
        </row>
        <row r="1764">
          <cell r="A1764">
            <v>0</v>
          </cell>
          <cell r="H1764">
            <v>0</v>
          </cell>
        </row>
        <row r="1765">
          <cell r="A1765">
            <v>0</v>
          </cell>
          <cell r="H1765">
            <v>0</v>
          </cell>
        </row>
        <row r="1766">
          <cell r="A1766">
            <v>0</v>
          </cell>
          <cell r="H1766">
            <v>0</v>
          </cell>
        </row>
        <row r="1767">
          <cell r="A1767">
            <v>0</v>
          </cell>
          <cell r="H1767">
            <v>0</v>
          </cell>
        </row>
        <row r="1768">
          <cell r="A1768">
            <v>0</v>
          </cell>
          <cell r="H1768">
            <v>0</v>
          </cell>
        </row>
        <row r="1769">
          <cell r="A1769">
            <v>0</v>
          </cell>
          <cell r="H1769">
            <v>0</v>
          </cell>
        </row>
        <row r="1770">
          <cell r="A1770">
            <v>0</v>
          </cell>
          <cell r="H1770">
            <v>0</v>
          </cell>
        </row>
        <row r="1771">
          <cell r="A1771">
            <v>0</v>
          </cell>
          <cell r="H1771">
            <v>0</v>
          </cell>
        </row>
        <row r="1772">
          <cell r="A1772">
            <v>0</v>
          </cell>
          <cell r="H1772">
            <v>0</v>
          </cell>
        </row>
        <row r="1773">
          <cell r="A1773">
            <v>0</v>
          </cell>
          <cell r="H1773">
            <v>0</v>
          </cell>
        </row>
        <row r="1774">
          <cell r="A1774">
            <v>0</v>
          </cell>
          <cell r="H1774">
            <v>0</v>
          </cell>
        </row>
        <row r="1775">
          <cell r="A1775">
            <v>0</v>
          </cell>
          <cell r="H1775">
            <v>0</v>
          </cell>
        </row>
        <row r="1776">
          <cell r="A1776">
            <v>0</v>
          </cell>
          <cell r="H1776">
            <v>0</v>
          </cell>
        </row>
        <row r="1777">
          <cell r="A1777">
            <v>0</v>
          </cell>
          <cell r="H1777">
            <v>0</v>
          </cell>
        </row>
        <row r="1778">
          <cell r="A1778">
            <v>0</v>
          </cell>
          <cell r="H1778">
            <v>0</v>
          </cell>
        </row>
        <row r="1779">
          <cell r="A1779">
            <v>0</v>
          </cell>
          <cell r="H1779">
            <v>0</v>
          </cell>
        </row>
        <row r="1780">
          <cell r="A1780">
            <v>0</v>
          </cell>
          <cell r="H1780">
            <v>0</v>
          </cell>
        </row>
        <row r="1781">
          <cell r="A1781">
            <v>0</v>
          </cell>
          <cell r="H1781">
            <v>0</v>
          </cell>
        </row>
        <row r="1782">
          <cell r="A1782">
            <v>0</v>
          </cell>
          <cell r="H1782">
            <v>0</v>
          </cell>
        </row>
        <row r="1783">
          <cell r="A1783">
            <v>0</v>
          </cell>
          <cell r="H1783">
            <v>0</v>
          </cell>
        </row>
        <row r="1784">
          <cell r="A1784">
            <v>0</v>
          </cell>
          <cell r="H1784">
            <v>0</v>
          </cell>
        </row>
        <row r="1785">
          <cell r="A1785">
            <v>0</v>
          </cell>
          <cell r="H1785">
            <v>0</v>
          </cell>
        </row>
        <row r="1786">
          <cell r="A1786">
            <v>0</v>
          </cell>
          <cell r="H1786">
            <v>0</v>
          </cell>
        </row>
        <row r="1787">
          <cell r="A1787">
            <v>0</v>
          </cell>
          <cell r="H1787">
            <v>0</v>
          </cell>
        </row>
        <row r="1788">
          <cell r="A1788">
            <v>0</v>
          </cell>
          <cell r="H1788">
            <v>0</v>
          </cell>
        </row>
        <row r="1789">
          <cell r="A1789">
            <v>0</v>
          </cell>
          <cell r="H1789">
            <v>0</v>
          </cell>
        </row>
        <row r="1790">
          <cell r="A1790">
            <v>0</v>
          </cell>
          <cell r="H1790">
            <v>0</v>
          </cell>
        </row>
        <row r="1791">
          <cell r="A1791">
            <v>0</v>
          </cell>
          <cell r="H1791">
            <v>0</v>
          </cell>
        </row>
        <row r="1792">
          <cell r="A1792">
            <v>0</v>
          </cell>
          <cell r="H1792">
            <v>0</v>
          </cell>
        </row>
        <row r="1793">
          <cell r="A1793">
            <v>0</v>
          </cell>
          <cell r="H1793">
            <v>0</v>
          </cell>
        </row>
        <row r="1794">
          <cell r="A1794">
            <v>0</v>
          </cell>
          <cell r="H1794">
            <v>0</v>
          </cell>
        </row>
        <row r="1795">
          <cell r="A1795">
            <v>0</v>
          </cell>
          <cell r="H1795">
            <v>0</v>
          </cell>
        </row>
        <row r="1796">
          <cell r="A1796">
            <v>0</v>
          </cell>
          <cell r="H1796">
            <v>0</v>
          </cell>
        </row>
        <row r="1797">
          <cell r="A1797">
            <v>0</v>
          </cell>
          <cell r="H1797">
            <v>0</v>
          </cell>
        </row>
        <row r="1798">
          <cell r="A1798">
            <v>0</v>
          </cell>
          <cell r="H1798">
            <v>0</v>
          </cell>
        </row>
        <row r="1799">
          <cell r="A1799">
            <v>0</v>
          </cell>
          <cell r="H1799">
            <v>0</v>
          </cell>
        </row>
        <row r="1800">
          <cell r="A1800">
            <v>0</v>
          </cell>
          <cell r="H1800">
            <v>0</v>
          </cell>
        </row>
        <row r="1801">
          <cell r="A1801">
            <v>0</v>
          </cell>
          <cell r="H1801">
            <v>0</v>
          </cell>
        </row>
        <row r="1802">
          <cell r="A1802">
            <v>0</v>
          </cell>
          <cell r="H1802">
            <v>0</v>
          </cell>
        </row>
        <row r="1803">
          <cell r="A1803">
            <v>0</v>
          </cell>
          <cell r="H1803">
            <v>0</v>
          </cell>
        </row>
        <row r="1804">
          <cell r="A1804">
            <v>0</v>
          </cell>
          <cell r="H1804">
            <v>0</v>
          </cell>
        </row>
        <row r="1805">
          <cell r="A1805">
            <v>0</v>
          </cell>
          <cell r="H1805">
            <v>0</v>
          </cell>
        </row>
        <row r="1806">
          <cell r="A1806">
            <v>0</v>
          </cell>
          <cell r="H1806">
            <v>0</v>
          </cell>
        </row>
        <row r="1807">
          <cell r="A1807">
            <v>0</v>
          </cell>
          <cell r="H1807">
            <v>0</v>
          </cell>
        </row>
        <row r="1808">
          <cell r="A1808">
            <v>0</v>
          </cell>
          <cell r="H1808">
            <v>0</v>
          </cell>
        </row>
        <row r="1809">
          <cell r="A1809">
            <v>0</v>
          </cell>
          <cell r="H1809">
            <v>0</v>
          </cell>
        </row>
        <row r="1810">
          <cell r="A1810">
            <v>0</v>
          </cell>
          <cell r="H1810">
            <v>0</v>
          </cell>
        </row>
        <row r="1811">
          <cell r="A1811">
            <v>0</v>
          </cell>
          <cell r="H1811">
            <v>0</v>
          </cell>
        </row>
        <row r="1812">
          <cell r="A1812">
            <v>0</v>
          </cell>
          <cell r="H1812">
            <v>0</v>
          </cell>
        </row>
        <row r="1813">
          <cell r="A1813">
            <v>0</v>
          </cell>
          <cell r="H1813">
            <v>0</v>
          </cell>
        </row>
        <row r="1814">
          <cell r="A1814">
            <v>0</v>
          </cell>
          <cell r="H1814">
            <v>0</v>
          </cell>
        </row>
        <row r="1815">
          <cell r="A1815">
            <v>0</v>
          </cell>
          <cell r="H1815">
            <v>0</v>
          </cell>
        </row>
        <row r="1816">
          <cell r="A1816">
            <v>0</v>
          </cell>
          <cell r="H1816">
            <v>0</v>
          </cell>
        </row>
        <row r="1817">
          <cell r="A1817">
            <v>0</v>
          </cell>
          <cell r="H1817">
            <v>0</v>
          </cell>
        </row>
        <row r="1818">
          <cell r="A1818">
            <v>0</v>
          </cell>
          <cell r="H1818">
            <v>0</v>
          </cell>
        </row>
        <row r="1819">
          <cell r="A1819">
            <v>0</v>
          </cell>
          <cell r="H1819">
            <v>0</v>
          </cell>
        </row>
        <row r="1820">
          <cell r="A1820">
            <v>0</v>
          </cell>
          <cell r="H1820">
            <v>0</v>
          </cell>
        </row>
        <row r="1821">
          <cell r="A1821">
            <v>0</v>
          </cell>
          <cell r="H1821">
            <v>0</v>
          </cell>
        </row>
        <row r="1822">
          <cell r="A1822">
            <v>0</v>
          </cell>
          <cell r="H1822">
            <v>0</v>
          </cell>
        </row>
        <row r="1823">
          <cell r="A1823">
            <v>0</v>
          </cell>
          <cell r="H1823">
            <v>0</v>
          </cell>
        </row>
        <row r="1824">
          <cell r="A1824">
            <v>0</v>
          </cell>
          <cell r="H1824">
            <v>0</v>
          </cell>
        </row>
        <row r="1825">
          <cell r="A1825">
            <v>0</v>
          </cell>
          <cell r="H1825">
            <v>0</v>
          </cell>
        </row>
        <row r="1826">
          <cell r="A1826">
            <v>0</v>
          </cell>
          <cell r="H1826">
            <v>0</v>
          </cell>
        </row>
        <row r="1827">
          <cell r="A1827">
            <v>0</v>
          </cell>
          <cell r="H1827">
            <v>0</v>
          </cell>
        </row>
        <row r="1828">
          <cell r="A1828">
            <v>0</v>
          </cell>
          <cell r="H1828">
            <v>0</v>
          </cell>
        </row>
        <row r="1829">
          <cell r="A1829">
            <v>0</v>
          </cell>
          <cell r="H1829">
            <v>0</v>
          </cell>
        </row>
        <row r="1830">
          <cell r="A1830">
            <v>0</v>
          </cell>
          <cell r="H1830">
            <v>0</v>
          </cell>
        </row>
        <row r="1831">
          <cell r="A1831">
            <v>0</v>
          </cell>
          <cell r="H1831">
            <v>0</v>
          </cell>
        </row>
        <row r="1832">
          <cell r="A1832">
            <v>0</v>
          </cell>
          <cell r="H1832">
            <v>0</v>
          </cell>
        </row>
        <row r="1833">
          <cell r="A1833">
            <v>0</v>
          </cell>
          <cell r="H1833">
            <v>0</v>
          </cell>
        </row>
        <row r="1834">
          <cell r="A1834">
            <v>0</v>
          </cell>
          <cell r="H1834">
            <v>0</v>
          </cell>
        </row>
        <row r="1835">
          <cell r="A1835">
            <v>0</v>
          </cell>
          <cell r="H1835">
            <v>0</v>
          </cell>
        </row>
        <row r="1836">
          <cell r="A1836">
            <v>0</v>
          </cell>
          <cell r="H1836">
            <v>0</v>
          </cell>
        </row>
        <row r="1837">
          <cell r="A1837">
            <v>0</v>
          </cell>
          <cell r="H1837">
            <v>0</v>
          </cell>
        </row>
        <row r="1838">
          <cell r="A1838">
            <v>0</v>
          </cell>
          <cell r="H1838">
            <v>0</v>
          </cell>
        </row>
        <row r="1839">
          <cell r="A1839">
            <v>0</v>
          </cell>
          <cell r="H1839">
            <v>0</v>
          </cell>
        </row>
        <row r="1840">
          <cell r="A1840">
            <v>0</v>
          </cell>
          <cell r="H1840">
            <v>0</v>
          </cell>
        </row>
        <row r="1841">
          <cell r="A1841">
            <v>0</v>
          </cell>
          <cell r="H1841">
            <v>0</v>
          </cell>
        </row>
        <row r="1842">
          <cell r="A1842">
            <v>0</v>
          </cell>
          <cell r="H1842">
            <v>0</v>
          </cell>
        </row>
        <row r="1843">
          <cell r="A1843">
            <v>0</v>
          </cell>
          <cell r="H1843">
            <v>0</v>
          </cell>
        </row>
        <row r="1844">
          <cell r="A1844">
            <v>0</v>
          </cell>
          <cell r="H1844">
            <v>0</v>
          </cell>
        </row>
        <row r="1845">
          <cell r="A1845">
            <v>0</v>
          </cell>
          <cell r="H1845">
            <v>0</v>
          </cell>
        </row>
        <row r="1846">
          <cell r="A1846">
            <v>0</v>
          </cell>
          <cell r="H1846">
            <v>0</v>
          </cell>
        </row>
        <row r="1847">
          <cell r="A1847">
            <v>0</v>
          </cell>
          <cell r="H1847">
            <v>0</v>
          </cell>
        </row>
        <row r="1848">
          <cell r="A1848">
            <v>0</v>
          </cell>
          <cell r="H1848">
            <v>0</v>
          </cell>
        </row>
        <row r="1849">
          <cell r="A1849">
            <v>0</v>
          </cell>
          <cell r="H1849">
            <v>0</v>
          </cell>
        </row>
        <row r="1850">
          <cell r="A1850">
            <v>0</v>
          </cell>
          <cell r="H1850">
            <v>0</v>
          </cell>
        </row>
        <row r="1851">
          <cell r="A1851">
            <v>0</v>
          </cell>
          <cell r="H1851">
            <v>0</v>
          </cell>
        </row>
        <row r="1852">
          <cell r="A1852">
            <v>0</v>
          </cell>
          <cell r="H1852">
            <v>0</v>
          </cell>
        </row>
        <row r="1853">
          <cell r="A1853">
            <v>0</v>
          </cell>
          <cell r="H1853">
            <v>0</v>
          </cell>
        </row>
        <row r="1854">
          <cell r="A1854">
            <v>0</v>
          </cell>
          <cell r="H1854">
            <v>0</v>
          </cell>
        </row>
        <row r="1855">
          <cell r="A1855">
            <v>0</v>
          </cell>
          <cell r="H1855">
            <v>0</v>
          </cell>
        </row>
        <row r="1856">
          <cell r="A1856">
            <v>0</v>
          </cell>
          <cell r="H1856">
            <v>0</v>
          </cell>
        </row>
        <row r="1857">
          <cell r="A1857">
            <v>0</v>
          </cell>
          <cell r="H1857">
            <v>0</v>
          </cell>
        </row>
        <row r="1858">
          <cell r="A1858">
            <v>0</v>
          </cell>
          <cell r="H1858">
            <v>0</v>
          </cell>
        </row>
        <row r="1859">
          <cell r="A1859">
            <v>0</v>
          </cell>
          <cell r="H1859">
            <v>0</v>
          </cell>
        </row>
        <row r="1860">
          <cell r="A1860">
            <v>0</v>
          </cell>
          <cell r="H1860">
            <v>0</v>
          </cell>
        </row>
        <row r="1861">
          <cell r="A1861">
            <v>0</v>
          </cell>
          <cell r="H1861">
            <v>0</v>
          </cell>
        </row>
        <row r="1862">
          <cell r="A1862">
            <v>0</v>
          </cell>
          <cell r="H1862">
            <v>0</v>
          </cell>
        </row>
        <row r="1863">
          <cell r="A1863">
            <v>0</v>
          </cell>
          <cell r="H1863">
            <v>0</v>
          </cell>
        </row>
        <row r="1864">
          <cell r="A1864">
            <v>0</v>
          </cell>
          <cell r="H1864">
            <v>0</v>
          </cell>
        </row>
        <row r="1865">
          <cell r="A1865">
            <v>0</v>
          </cell>
          <cell r="H1865">
            <v>0</v>
          </cell>
        </row>
        <row r="1866">
          <cell r="A1866">
            <v>0</v>
          </cell>
          <cell r="H1866">
            <v>0</v>
          </cell>
        </row>
        <row r="1867">
          <cell r="A1867">
            <v>0</v>
          </cell>
          <cell r="H1867">
            <v>0</v>
          </cell>
        </row>
        <row r="1868">
          <cell r="A1868">
            <v>0</v>
          </cell>
          <cell r="H1868">
            <v>0</v>
          </cell>
        </row>
        <row r="1869">
          <cell r="A1869">
            <v>0</v>
          </cell>
          <cell r="H1869">
            <v>0</v>
          </cell>
        </row>
        <row r="1870">
          <cell r="A1870">
            <v>0</v>
          </cell>
          <cell r="H1870">
            <v>0</v>
          </cell>
        </row>
        <row r="1871">
          <cell r="A1871">
            <v>0</v>
          </cell>
          <cell r="H1871">
            <v>0</v>
          </cell>
        </row>
        <row r="1872">
          <cell r="A1872">
            <v>0</v>
          </cell>
          <cell r="H1872">
            <v>0</v>
          </cell>
        </row>
        <row r="1873">
          <cell r="A1873">
            <v>0</v>
          </cell>
          <cell r="H1873">
            <v>0</v>
          </cell>
        </row>
        <row r="1874">
          <cell r="A1874">
            <v>0</v>
          </cell>
          <cell r="H1874">
            <v>0</v>
          </cell>
        </row>
        <row r="1875">
          <cell r="A1875">
            <v>0</v>
          </cell>
          <cell r="H1875">
            <v>0</v>
          </cell>
        </row>
        <row r="1876">
          <cell r="A1876">
            <v>0</v>
          </cell>
          <cell r="H1876">
            <v>0</v>
          </cell>
        </row>
        <row r="1877">
          <cell r="A1877">
            <v>0</v>
          </cell>
          <cell r="H1877">
            <v>0</v>
          </cell>
        </row>
        <row r="1878">
          <cell r="A1878">
            <v>0</v>
          </cell>
          <cell r="H1878">
            <v>0</v>
          </cell>
        </row>
        <row r="1879">
          <cell r="A1879">
            <v>0</v>
          </cell>
          <cell r="H1879">
            <v>0</v>
          </cell>
        </row>
        <row r="1880">
          <cell r="A1880">
            <v>0</v>
          </cell>
          <cell r="H1880">
            <v>0</v>
          </cell>
        </row>
        <row r="1881">
          <cell r="A1881">
            <v>0</v>
          </cell>
          <cell r="H1881">
            <v>0</v>
          </cell>
        </row>
        <row r="1882">
          <cell r="A1882">
            <v>0</v>
          </cell>
          <cell r="H1882">
            <v>0</v>
          </cell>
        </row>
        <row r="1883">
          <cell r="A1883">
            <v>0</v>
          </cell>
          <cell r="H1883">
            <v>0</v>
          </cell>
        </row>
        <row r="1884">
          <cell r="A1884">
            <v>0</v>
          </cell>
          <cell r="H1884">
            <v>0</v>
          </cell>
        </row>
        <row r="1885">
          <cell r="A1885">
            <v>0</v>
          </cell>
          <cell r="H1885">
            <v>0</v>
          </cell>
        </row>
        <row r="1886">
          <cell r="A1886">
            <v>0</v>
          </cell>
          <cell r="H1886">
            <v>0</v>
          </cell>
        </row>
        <row r="1887">
          <cell r="A1887">
            <v>0</v>
          </cell>
          <cell r="H1887">
            <v>0</v>
          </cell>
        </row>
        <row r="1888">
          <cell r="A1888">
            <v>0</v>
          </cell>
          <cell r="H1888">
            <v>0</v>
          </cell>
        </row>
        <row r="1889">
          <cell r="A1889">
            <v>0</v>
          </cell>
          <cell r="H1889">
            <v>0</v>
          </cell>
        </row>
        <row r="1890">
          <cell r="A1890">
            <v>0</v>
          </cell>
          <cell r="H1890">
            <v>0</v>
          </cell>
        </row>
        <row r="1891">
          <cell r="A1891">
            <v>0</v>
          </cell>
          <cell r="H1891">
            <v>0</v>
          </cell>
        </row>
        <row r="1892">
          <cell r="A1892">
            <v>0</v>
          </cell>
          <cell r="H1892">
            <v>0</v>
          </cell>
        </row>
        <row r="1893">
          <cell r="A1893">
            <v>0</v>
          </cell>
          <cell r="H1893">
            <v>0</v>
          </cell>
        </row>
        <row r="1894">
          <cell r="A1894">
            <v>0</v>
          </cell>
          <cell r="H1894">
            <v>0</v>
          </cell>
        </row>
        <row r="1895">
          <cell r="A1895">
            <v>0</v>
          </cell>
          <cell r="H1895">
            <v>0</v>
          </cell>
        </row>
        <row r="1896">
          <cell r="A1896">
            <v>0</v>
          </cell>
          <cell r="H1896">
            <v>0</v>
          </cell>
        </row>
        <row r="1897">
          <cell r="A1897">
            <v>0</v>
          </cell>
          <cell r="H1897">
            <v>0</v>
          </cell>
        </row>
        <row r="1898">
          <cell r="A1898">
            <v>0</v>
          </cell>
          <cell r="H1898">
            <v>0</v>
          </cell>
        </row>
        <row r="1899">
          <cell r="A1899">
            <v>0</v>
          </cell>
          <cell r="H1899">
            <v>0</v>
          </cell>
        </row>
        <row r="1900">
          <cell r="A1900">
            <v>0</v>
          </cell>
          <cell r="H1900">
            <v>0</v>
          </cell>
        </row>
        <row r="1901">
          <cell r="A1901">
            <v>0</v>
          </cell>
          <cell r="H1901">
            <v>0</v>
          </cell>
        </row>
        <row r="1902">
          <cell r="A1902">
            <v>0</v>
          </cell>
          <cell r="H1902">
            <v>0</v>
          </cell>
        </row>
        <row r="1903">
          <cell r="A1903">
            <v>0</v>
          </cell>
          <cell r="H1903">
            <v>0</v>
          </cell>
        </row>
        <row r="1904">
          <cell r="A1904">
            <v>0</v>
          </cell>
          <cell r="H1904">
            <v>0</v>
          </cell>
        </row>
        <row r="1905">
          <cell r="A1905">
            <v>0</v>
          </cell>
          <cell r="H1905">
            <v>0</v>
          </cell>
        </row>
        <row r="1906">
          <cell r="A1906">
            <v>0</v>
          </cell>
          <cell r="H1906">
            <v>0</v>
          </cell>
        </row>
        <row r="1907">
          <cell r="A1907">
            <v>0</v>
          </cell>
          <cell r="H1907">
            <v>0</v>
          </cell>
        </row>
        <row r="1908">
          <cell r="A1908">
            <v>0</v>
          </cell>
          <cell r="H1908">
            <v>0</v>
          </cell>
        </row>
        <row r="1909">
          <cell r="A1909">
            <v>0</v>
          </cell>
          <cell r="H1909">
            <v>0</v>
          </cell>
        </row>
        <row r="1910">
          <cell r="A1910">
            <v>0</v>
          </cell>
          <cell r="H1910">
            <v>0</v>
          </cell>
        </row>
        <row r="1911">
          <cell r="A1911">
            <v>0</v>
          </cell>
          <cell r="H1911">
            <v>0</v>
          </cell>
        </row>
        <row r="1912">
          <cell r="A1912">
            <v>0</v>
          </cell>
          <cell r="H1912">
            <v>0</v>
          </cell>
        </row>
        <row r="1913">
          <cell r="A1913">
            <v>0</v>
          </cell>
          <cell r="H1913">
            <v>0</v>
          </cell>
        </row>
        <row r="1914">
          <cell r="A1914">
            <v>0</v>
          </cell>
          <cell r="H1914">
            <v>0</v>
          </cell>
        </row>
        <row r="1915">
          <cell r="A1915">
            <v>0</v>
          </cell>
          <cell r="H1915">
            <v>0</v>
          </cell>
        </row>
        <row r="1916">
          <cell r="A1916">
            <v>0</v>
          </cell>
          <cell r="H1916">
            <v>0</v>
          </cell>
        </row>
        <row r="1917">
          <cell r="A1917">
            <v>0</v>
          </cell>
          <cell r="H1917">
            <v>0</v>
          </cell>
        </row>
        <row r="1918">
          <cell r="A1918">
            <v>0</v>
          </cell>
          <cell r="H1918">
            <v>0</v>
          </cell>
        </row>
        <row r="1919">
          <cell r="A1919">
            <v>0</v>
          </cell>
          <cell r="H1919">
            <v>0</v>
          </cell>
        </row>
        <row r="1920">
          <cell r="A1920">
            <v>0</v>
          </cell>
          <cell r="H1920">
            <v>0</v>
          </cell>
        </row>
        <row r="1921">
          <cell r="A1921">
            <v>0</v>
          </cell>
          <cell r="H1921">
            <v>0</v>
          </cell>
        </row>
        <row r="1922">
          <cell r="A1922">
            <v>0</v>
          </cell>
          <cell r="H1922">
            <v>0</v>
          </cell>
        </row>
        <row r="1923">
          <cell r="A1923">
            <v>0</v>
          </cell>
          <cell r="H1923">
            <v>0</v>
          </cell>
        </row>
        <row r="1924">
          <cell r="A1924">
            <v>0</v>
          </cell>
          <cell r="H1924">
            <v>0</v>
          </cell>
        </row>
        <row r="1925">
          <cell r="A1925">
            <v>0</v>
          </cell>
          <cell r="H1925">
            <v>0</v>
          </cell>
        </row>
        <row r="1926">
          <cell r="A1926">
            <v>0</v>
          </cell>
          <cell r="H1926">
            <v>0</v>
          </cell>
        </row>
        <row r="1927">
          <cell r="A1927">
            <v>0</v>
          </cell>
          <cell r="H1927">
            <v>0</v>
          </cell>
        </row>
        <row r="1928">
          <cell r="A1928">
            <v>0</v>
          </cell>
          <cell r="H1928">
            <v>0</v>
          </cell>
        </row>
        <row r="1929">
          <cell r="A1929">
            <v>0</v>
          </cell>
          <cell r="H1929">
            <v>0</v>
          </cell>
        </row>
        <row r="1930">
          <cell r="A1930">
            <v>0</v>
          </cell>
          <cell r="H1930">
            <v>0</v>
          </cell>
        </row>
        <row r="1931">
          <cell r="A1931">
            <v>0</v>
          </cell>
          <cell r="H1931">
            <v>0</v>
          </cell>
        </row>
        <row r="1932">
          <cell r="A1932">
            <v>0</v>
          </cell>
          <cell r="H1932">
            <v>0</v>
          </cell>
        </row>
        <row r="1933">
          <cell r="A1933">
            <v>0</v>
          </cell>
          <cell r="H1933">
            <v>0</v>
          </cell>
        </row>
        <row r="1934">
          <cell r="A1934">
            <v>0</v>
          </cell>
          <cell r="H1934">
            <v>0</v>
          </cell>
        </row>
        <row r="1935">
          <cell r="A1935">
            <v>0</v>
          </cell>
          <cell r="H1935">
            <v>0</v>
          </cell>
        </row>
        <row r="1936">
          <cell r="A1936">
            <v>0</v>
          </cell>
          <cell r="H1936">
            <v>0</v>
          </cell>
        </row>
        <row r="1937">
          <cell r="A1937">
            <v>0</v>
          </cell>
          <cell r="H1937">
            <v>0</v>
          </cell>
        </row>
        <row r="1938">
          <cell r="A1938">
            <v>0</v>
          </cell>
          <cell r="H1938">
            <v>0</v>
          </cell>
        </row>
        <row r="1939">
          <cell r="A1939">
            <v>0</v>
          </cell>
          <cell r="H1939">
            <v>0</v>
          </cell>
        </row>
        <row r="1940">
          <cell r="A1940">
            <v>0</v>
          </cell>
          <cell r="H1940">
            <v>0</v>
          </cell>
        </row>
        <row r="1941">
          <cell r="A1941">
            <v>0</v>
          </cell>
          <cell r="H1941">
            <v>0</v>
          </cell>
        </row>
        <row r="1942">
          <cell r="A1942">
            <v>0</v>
          </cell>
          <cell r="H1942">
            <v>0</v>
          </cell>
        </row>
        <row r="1943">
          <cell r="A1943">
            <v>0</v>
          </cell>
          <cell r="H1943">
            <v>0</v>
          </cell>
        </row>
        <row r="1944">
          <cell r="A1944">
            <v>0</v>
          </cell>
          <cell r="H1944">
            <v>0</v>
          </cell>
        </row>
        <row r="1945">
          <cell r="A1945">
            <v>0</v>
          </cell>
          <cell r="H1945">
            <v>0</v>
          </cell>
        </row>
        <row r="1946">
          <cell r="A1946">
            <v>0</v>
          </cell>
          <cell r="H1946">
            <v>0</v>
          </cell>
        </row>
        <row r="1947">
          <cell r="A1947">
            <v>0</v>
          </cell>
          <cell r="H1947">
            <v>0</v>
          </cell>
        </row>
        <row r="1948">
          <cell r="A1948">
            <v>0</v>
          </cell>
          <cell r="H1948">
            <v>0</v>
          </cell>
        </row>
        <row r="1949">
          <cell r="A1949">
            <v>0</v>
          </cell>
          <cell r="H1949">
            <v>0</v>
          </cell>
        </row>
        <row r="1950">
          <cell r="A1950">
            <v>0</v>
          </cell>
          <cell r="H1950">
            <v>0</v>
          </cell>
        </row>
        <row r="1951">
          <cell r="A1951">
            <v>0</v>
          </cell>
          <cell r="H1951">
            <v>0</v>
          </cell>
        </row>
        <row r="1952">
          <cell r="A1952">
            <v>0</v>
          </cell>
          <cell r="H1952">
            <v>0</v>
          </cell>
        </row>
        <row r="1953">
          <cell r="A1953">
            <v>0</v>
          </cell>
          <cell r="H1953">
            <v>0</v>
          </cell>
        </row>
        <row r="1954">
          <cell r="A1954">
            <v>0</v>
          </cell>
          <cell r="H1954">
            <v>0</v>
          </cell>
        </row>
        <row r="1955">
          <cell r="A1955">
            <v>0</v>
          </cell>
          <cell r="H1955">
            <v>0</v>
          </cell>
        </row>
        <row r="1956">
          <cell r="A1956">
            <v>0</v>
          </cell>
          <cell r="H1956">
            <v>0</v>
          </cell>
        </row>
        <row r="1957">
          <cell r="A1957">
            <v>0</v>
          </cell>
          <cell r="H1957">
            <v>0</v>
          </cell>
        </row>
        <row r="1958">
          <cell r="A1958">
            <v>0</v>
          </cell>
          <cell r="H1958">
            <v>0</v>
          </cell>
        </row>
        <row r="1959">
          <cell r="A1959">
            <v>0</v>
          </cell>
          <cell r="H1959">
            <v>0</v>
          </cell>
        </row>
        <row r="1960">
          <cell r="A1960">
            <v>0</v>
          </cell>
          <cell r="H1960">
            <v>0</v>
          </cell>
        </row>
        <row r="1961">
          <cell r="A1961">
            <v>0</v>
          </cell>
          <cell r="H1961">
            <v>0</v>
          </cell>
        </row>
        <row r="1962">
          <cell r="A1962">
            <v>0</v>
          </cell>
          <cell r="H1962">
            <v>0</v>
          </cell>
        </row>
        <row r="1963">
          <cell r="A1963">
            <v>0</v>
          </cell>
          <cell r="H1963">
            <v>0</v>
          </cell>
        </row>
        <row r="1964">
          <cell r="A1964">
            <v>0</v>
          </cell>
          <cell r="H1964">
            <v>0</v>
          </cell>
        </row>
        <row r="1965">
          <cell r="A1965">
            <v>0</v>
          </cell>
          <cell r="H1965">
            <v>0</v>
          </cell>
        </row>
        <row r="1966">
          <cell r="A1966">
            <v>0</v>
          </cell>
          <cell r="H1966">
            <v>0</v>
          </cell>
        </row>
        <row r="1967">
          <cell r="A1967">
            <v>0</v>
          </cell>
          <cell r="H1967">
            <v>0</v>
          </cell>
        </row>
        <row r="1968">
          <cell r="A1968">
            <v>0</v>
          </cell>
          <cell r="H1968">
            <v>0</v>
          </cell>
        </row>
        <row r="1969">
          <cell r="A1969">
            <v>0</v>
          </cell>
          <cell r="H1969">
            <v>0</v>
          </cell>
        </row>
        <row r="1970">
          <cell r="A1970">
            <v>0</v>
          </cell>
          <cell r="H1970">
            <v>0</v>
          </cell>
        </row>
        <row r="1971">
          <cell r="A1971">
            <v>0</v>
          </cell>
          <cell r="H1971">
            <v>0</v>
          </cell>
        </row>
        <row r="1972">
          <cell r="A1972">
            <v>0</v>
          </cell>
          <cell r="H1972">
            <v>0</v>
          </cell>
        </row>
        <row r="1973">
          <cell r="A1973">
            <v>0</v>
          </cell>
          <cell r="H1973">
            <v>0</v>
          </cell>
        </row>
        <row r="1974">
          <cell r="A1974">
            <v>0</v>
          </cell>
          <cell r="H1974">
            <v>0</v>
          </cell>
        </row>
        <row r="1975">
          <cell r="A1975">
            <v>0</v>
          </cell>
          <cell r="H1975">
            <v>0</v>
          </cell>
        </row>
        <row r="1976">
          <cell r="A1976">
            <v>0</v>
          </cell>
          <cell r="H1976">
            <v>0</v>
          </cell>
        </row>
        <row r="1977">
          <cell r="A1977">
            <v>0</v>
          </cell>
          <cell r="H1977">
            <v>0</v>
          </cell>
        </row>
        <row r="1978">
          <cell r="A1978">
            <v>0</v>
          </cell>
          <cell r="H1978">
            <v>0</v>
          </cell>
        </row>
        <row r="1979">
          <cell r="A1979">
            <v>0</v>
          </cell>
          <cell r="H1979">
            <v>0</v>
          </cell>
        </row>
        <row r="1980">
          <cell r="A1980">
            <v>0</v>
          </cell>
          <cell r="H1980">
            <v>0</v>
          </cell>
        </row>
        <row r="1981">
          <cell r="A1981">
            <v>0</v>
          </cell>
          <cell r="H1981">
            <v>0</v>
          </cell>
        </row>
        <row r="1982">
          <cell r="A1982">
            <v>0</v>
          </cell>
          <cell r="H1982">
            <v>0</v>
          </cell>
        </row>
        <row r="1983">
          <cell r="A1983">
            <v>0</v>
          </cell>
          <cell r="H1983">
            <v>0</v>
          </cell>
        </row>
        <row r="1984">
          <cell r="A1984">
            <v>0</v>
          </cell>
          <cell r="H1984">
            <v>0</v>
          </cell>
        </row>
        <row r="1985">
          <cell r="A1985">
            <v>0</v>
          </cell>
          <cell r="H1985">
            <v>0</v>
          </cell>
        </row>
        <row r="1986">
          <cell r="A1986">
            <v>0</v>
          </cell>
          <cell r="H1986">
            <v>0</v>
          </cell>
        </row>
        <row r="1987">
          <cell r="A1987">
            <v>0</v>
          </cell>
          <cell r="H1987">
            <v>0</v>
          </cell>
        </row>
        <row r="1988">
          <cell r="A1988">
            <v>0</v>
          </cell>
          <cell r="H1988">
            <v>0</v>
          </cell>
        </row>
        <row r="1989">
          <cell r="A1989">
            <v>0</v>
          </cell>
          <cell r="H1989">
            <v>0</v>
          </cell>
        </row>
        <row r="1990">
          <cell r="A1990">
            <v>0</v>
          </cell>
          <cell r="H1990">
            <v>0</v>
          </cell>
        </row>
        <row r="1991">
          <cell r="A1991">
            <v>0</v>
          </cell>
          <cell r="H1991">
            <v>0</v>
          </cell>
        </row>
        <row r="1992">
          <cell r="A1992">
            <v>0</v>
          </cell>
          <cell r="H1992">
            <v>0</v>
          </cell>
        </row>
        <row r="1993">
          <cell r="A1993">
            <v>0</v>
          </cell>
          <cell r="H1993">
            <v>0</v>
          </cell>
        </row>
        <row r="1994">
          <cell r="A1994">
            <v>0</v>
          </cell>
          <cell r="H1994">
            <v>0</v>
          </cell>
        </row>
        <row r="1995">
          <cell r="A1995">
            <v>0</v>
          </cell>
          <cell r="H1995">
            <v>0</v>
          </cell>
        </row>
        <row r="1996">
          <cell r="A1996">
            <v>0</v>
          </cell>
          <cell r="H1996">
            <v>0</v>
          </cell>
        </row>
        <row r="1997">
          <cell r="A1997">
            <v>0</v>
          </cell>
          <cell r="H1997">
            <v>0</v>
          </cell>
        </row>
        <row r="1998">
          <cell r="A1998">
            <v>0</v>
          </cell>
          <cell r="H1998">
            <v>0</v>
          </cell>
        </row>
        <row r="1999">
          <cell r="A1999">
            <v>0</v>
          </cell>
          <cell r="H1999">
            <v>0</v>
          </cell>
        </row>
        <row r="2000">
          <cell r="A2000">
            <v>0</v>
          </cell>
          <cell r="H2000">
            <v>0</v>
          </cell>
        </row>
        <row r="2001">
          <cell r="A2001">
            <v>0</v>
          </cell>
          <cell r="H2001">
            <v>0</v>
          </cell>
        </row>
        <row r="2002">
          <cell r="A2002">
            <v>0</v>
          </cell>
          <cell r="H2002">
            <v>0</v>
          </cell>
        </row>
        <row r="2003">
          <cell r="A2003">
            <v>0</v>
          </cell>
          <cell r="H2003">
            <v>0</v>
          </cell>
        </row>
        <row r="2004">
          <cell r="A2004">
            <v>0</v>
          </cell>
          <cell r="H2004">
            <v>0</v>
          </cell>
        </row>
        <row r="2005">
          <cell r="A2005">
            <v>0</v>
          </cell>
          <cell r="H2005">
            <v>0</v>
          </cell>
        </row>
        <row r="2006">
          <cell r="A2006">
            <v>0</v>
          </cell>
          <cell r="H2006">
            <v>0</v>
          </cell>
        </row>
        <row r="2007">
          <cell r="A2007">
            <v>0</v>
          </cell>
          <cell r="H2007">
            <v>0</v>
          </cell>
        </row>
        <row r="2008">
          <cell r="A2008">
            <v>0</v>
          </cell>
          <cell r="H2008">
            <v>0</v>
          </cell>
        </row>
        <row r="2009">
          <cell r="A2009">
            <v>0</v>
          </cell>
          <cell r="H2009">
            <v>0</v>
          </cell>
        </row>
        <row r="2010">
          <cell r="A2010">
            <v>0</v>
          </cell>
          <cell r="H2010">
            <v>0</v>
          </cell>
        </row>
        <row r="2011">
          <cell r="A2011">
            <v>0</v>
          </cell>
          <cell r="H2011">
            <v>0</v>
          </cell>
        </row>
        <row r="2012">
          <cell r="A2012">
            <v>0</v>
          </cell>
          <cell r="H2012">
            <v>0</v>
          </cell>
        </row>
        <row r="2013">
          <cell r="A2013">
            <v>0</v>
          </cell>
          <cell r="H2013">
            <v>0</v>
          </cell>
        </row>
        <row r="2014">
          <cell r="A2014">
            <v>0</v>
          </cell>
          <cell r="H2014">
            <v>0</v>
          </cell>
        </row>
        <row r="2015">
          <cell r="A2015">
            <v>0</v>
          </cell>
          <cell r="H2015">
            <v>0</v>
          </cell>
        </row>
        <row r="2016">
          <cell r="A2016">
            <v>0</v>
          </cell>
          <cell r="H2016">
            <v>0</v>
          </cell>
        </row>
        <row r="2017">
          <cell r="A2017">
            <v>0</v>
          </cell>
          <cell r="H2017">
            <v>0</v>
          </cell>
        </row>
        <row r="2018">
          <cell r="A2018">
            <v>0</v>
          </cell>
          <cell r="H2018">
            <v>0</v>
          </cell>
        </row>
        <row r="2019">
          <cell r="A2019">
            <v>0</v>
          </cell>
          <cell r="H2019">
            <v>0</v>
          </cell>
        </row>
        <row r="2020">
          <cell r="A2020">
            <v>0</v>
          </cell>
          <cell r="H2020">
            <v>0</v>
          </cell>
        </row>
        <row r="2021">
          <cell r="A2021">
            <v>0</v>
          </cell>
          <cell r="H2021">
            <v>0</v>
          </cell>
        </row>
        <row r="2022">
          <cell r="A2022">
            <v>0</v>
          </cell>
          <cell r="H2022">
            <v>0</v>
          </cell>
        </row>
        <row r="2023">
          <cell r="A2023">
            <v>0</v>
          </cell>
          <cell r="H2023">
            <v>0</v>
          </cell>
        </row>
        <row r="2024">
          <cell r="A2024">
            <v>0</v>
          </cell>
          <cell r="H2024">
            <v>0</v>
          </cell>
        </row>
        <row r="2025">
          <cell r="A2025">
            <v>0</v>
          </cell>
          <cell r="H2025">
            <v>0</v>
          </cell>
        </row>
        <row r="2026">
          <cell r="A2026">
            <v>0</v>
          </cell>
          <cell r="H2026">
            <v>0</v>
          </cell>
        </row>
        <row r="2027">
          <cell r="A2027">
            <v>0</v>
          </cell>
          <cell r="H2027">
            <v>0</v>
          </cell>
        </row>
        <row r="2028">
          <cell r="A2028">
            <v>0</v>
          </cell>
          <cell r="H2028">
            <v>0</v>
          </cell>
        </row>
        <row r="2029">
          <cell r="A2029">
            <v>0</v>
          </cell>
          <cell r="H2029">
            <v>0</v>
          </cell>
        </row>
        <row r="2030">
          <cell r="A2030">
            <v>0</v>
          </cell>
          <cell r="H2030">
            <v>0</v>
          </cell>
        </row>
        <row r="2031">
          <cell r="A2031">
            <v>0</v>
          </cell>
          <cell r="H2031">
            <v>0</v>
          </cell>
        </row>
        <row r="2032">
          <cell r="A2032">
            <v>0</v>
          </cell>
          <cell r="H2032">
            <v>0</v>
          </cell>
        </row>
        <row r="2033">
          <cell r="A2033">
            <v>0</v>
          </cell>
          <cell r="H2033">
            <v>0</v>
          </cell>
        </row>
        <row r="2034">
          <cell r="A2034">
            <v>0</v>
          </cell>
          <cell r="H2034">
            <v>0</v>
          </cell>
        </row>
        <row r="2035">
          <cell r="A2035">
            <v>0</v>
          </cell>
          <cell r="H2035">
            <v>0</v>
          </cell>
        </row>
        <row r="2036">
          <cell r="A2036">
            <v>0</v>
          </cell>
          <cell r="H2036">
            <v>0</v>
          </cell>
        </row>
        <row r="2037">
          <cell r="A2037">
            <v>0</v>
          </cell>
          <cell r="H2037">
            <v>0</v>
          </cell>
        </row>
        <row r="2038">
          <cell r="A2038">
            <v>0</v>
          </cell>
          <cell r="H2038">
            <v>0</v>
          </cell>
        </row>
        <row r="2039">
          <cell r="A2039">
            <v>0</v>
          </cell>
          <cell r="H2039">
            <v>0</v>
          </cell>
        </row>
        <row r="2040">
          <cell r="A2040">
            <v>0</v>
          </cell>
          <cell r="H2040">
            <v>0</v>
          </cell>
        </row>
        <row r="2041">
          <cell r="A2041">
            <v>0</v>
          </cell>
          <cell r="H2041">
            <v>0</v>
          </cell>
        </row>
        <row r="2042">
          <cell r="A2042">
            <v>0</v>
          </cell>
          <cell r="H2042">
            <v>0</v>
          </cell>
        </row>
        <row r="2043">
          <cell r="A2043">
            <v>0</v>
          </cell>
          <cell r="H2043">
            <v>0</v>
          </cell>
        </row>
        <row r="2044">
          <cell r="A2044">
            <v>0</v>
          </cell>
          <cell r="H2044">
            <v>0</v>
          </cell>
        </row>
        <row r="2045">
          <cell r="A2045">
            <v>0</v>
          </cell>
          <cell r="H2045">
            <v>0</v>
          </cell>
        </row>
        <row r="2046">
          <cell r="A2046">
            <v>0</v>
          </cell>
          <cell r="H2046">
            <v>0</v>
          </cell>
        </row>
        <row r="2047">
          <cell r="A2047">
            <v>0</v>
          </cell>
          <cell r="H2047">
            <v>0</v>
          </cell>
        </row>
        <row r="2048">
          <cell r="A2048">
            <v>0</v>
          </cell>
          <cell r="H2048">
            <v>0</v>
          </cell>
        </row>
        <row r="2049">
          <cell r="A2049">
            <v>0</v>
          </cell>
          <cell r="H2049">
            <v>0</v>
          </cell>
        </row>
        <row r="2050">
          <cell r="A2050">
            <v>0</v>
          </cell>
          <cell r="H2050">
            <v>0</v>
          </cell>
        </row>
        <row r="2051">
          <cell r="A2051">
            <v>0</v>
          </cell>
          <cell r="H2051">
            <v>0</v>
          </cell>
        </row>
        <row r="2052">
          <cell r="A2052">
            <v>0</v>
          </cell>
          <cell r="H2052">
            <v>0</v>
          </cell>
        </row>
        <row r="2053">
          <cell r="A2053">
            <v>0</v>
          </cell>
          <cell r="H2053">
            <v>0</v>
          </cell>
        </row>
        <row r="2054">
          <cell r="A2054">
            <v>0</v>
          </cell>
          <cell r="H2054">
            <v>0</v>
          </cell>
        </row>
        <row r="2055">
          <cell r="A2055">
            <v>0</v>
          </cell>
          <cell r="H2055">
            <v>0</v>
          </cell>
        </row>
        <row r="2056">
          <cell r="A2056">
            <v>0</v>
          </cell>
          <cell r="H2056">
            <v>0</v>
          </cell>
        </row>
        <row r="2057">
          <cell r="A2057">
            <v>0</v>
          </cell>
          <cell r="H2057">
            <v>0</v>
          </cell>
        </row>
        <row r="2058">
          <cell r="A2058">
            <v>0</v>
          </cell>
          <cell r="H2058">
            <v>0</v>
          </cell>
        </row>
        <row r="2059">
          <cell r="A2059">
            <v>0</v>
          </cell>
          <cell r="H2059">
            <v>0</v>
          </cell>
        </row>
        <row r="2060">
          <cell r="A2060">
            <v>0</v>
          </cell>
          <cell r="H2060">
            <v>0</v>
          </cell>
        </row>
        <row r="2061">
          <cell r="A2061">
            <v>0</v>
          </cell>
          <cell r="H2061">
            <v>0</v>
          </cell>
        </row>
        <row r="2062">
          <cell r="A2062">
            <v>0</v>
          </cell>
          <cell r="H2062">
            <v>0</v>
          </cell>
        </row>
        <row r="2063">
          <cell r="A2063">
            <v>0</v>
          </cell>
          <cell r="H2063">
            <v>0</v>
          </cell>
        </row>
        <row r="2064">
          <cell r="A2064">
            <v>0</v>
          </cell>
          <cell r="H2064">
            <v>0</v>
          </cell>
        </row>
        <row r="2065">
          <cell r="A2065">
            <v>0</v>
          </cell>
          <cell r="H2065">
            <v>0</v>
          </cell>
        </row>
        <row r="2066">
          <cell r="A2066">
            <v>0</v>
          </cell>
          <cell r="H2066">
            <v>0</v>
          </cell>
        </row>
        <row r="2067">
          <cell r="A2067">
            <v>0</v>
          </cell>
          <cell r="H2067">
            <v>0</v>
          </cell>
        </row>
        <row r="2068">
          <cell r="A2068">
            <v>0</v>
          </cell>
          <cell r="H2068">
            <v>0</v>
          </cell>
        </row>
        <row r="2069">
          <cell r="A2069">
            <v>0</v>
          </cell>
          <cell r="H2069">
            <v>0</v>
          </cell>
        </row>
        <row r="2070">
          <cell r="A2070">
            <v>0</v>
          </cell>
          <cell r="H2070">
            <v>0</v>
          </cell>
        </row>
        <row r="2071">
          <cell r="A2071">
            <v>0</v>
          </cell>
          <cell r="H2071">
            <v>0</v>
          </cell>
        </row>
        <row r="2072">
          <cell r="A2072">
            <v>0</v>
          </cell>
          <cell r="H2072">
            <v>0</v>
          </cell>
        </row>
        <row r="2073">
          <cell r="A2073">
            <v>0</v>
          </cell>
          <cell r="H2073">
            <v>0</v>
          </cell>
        </row>
        <row r="2074">
          <cell r="A2074">
            <v>0</v>
          </cell>
          <cell r="H2074">
            <v>0</v>
          </cell>
        </row>
        <row r="2075">
          <cell r="A2075">
            <v>0</v>
          </cell>
          <cell r="H2075">
            <v>0</v>
          </cell>
        </row>
        <row r="2076">
          <cell r="A2076">
            <v>0</v>
          </cell>
          <cell r="H2076">
            <v>0</v>
          </cell>
        </row>
        <row r="2077">
          <cell r="A2077">
            <v>0</v>
          </cell>
          <cell r="H2077">
            <v>0</v>
          </cell>
        </row>
        <row r="2078">
          <cell r="A2078">
            <v>0</v>
          </cell>
          <cell r="H2078">
            <v>0</v>
          </cell>
        </row>
        <row r="2079">
          <cell r="A2079">
            <v>0</v>
          </cell>
          <cell r="H2079">
            <v>0</v>
          </cell>
        </row>
        <row r="2080">
          <cell r="A2080">
            <v>0</v>
          </cell>
          <cell r="H2080">
            <v>0</v>
          </cell>
        </row>
        <row r="2081">
          <cell r="A2081">
            <v>0</v>
          </cell>
          <cell r="H2081">
            <v>0</v>
          </cell>
        </row>
        <row r="2082">
          <cell r="A2082">
            <v>0</v>
          </cell>
          <cell r="H2082">
            <v>0</v>
          </cell>
        </row>
        <row r="2083">
          <cell r="A2083">
            <v>0</v>
          </cell>
          <cell r="H2083">
            <v>0</v>
          </cell>
        </row>
        <row r="2084">
          <cell r="A2084">
            <v>0</v>
          </cell>
          <cell r="H2084">
            <v>0</v>
          </cell>
        </row>
        <row r="2085">
          <cell r="A2085">
            <v>0</v>
          </cell>
          <cell r="H2085">
            <v>0</v>
          </cell>
        </row>
        <row r="2086">
          <cell r="A2086">
            <v>0</v>
          </cell>
          <cell r="H2086">
            <v>0</v>
          </cell>
        </row>
        <row r="2087">
          <cell r="A2087">
            <v>0</v>
          </cell>
          <cell r="H2087">
            <v>0</v>
          </cell>
        </row>
        <row r="2088">
          <cell r="A2088">
            <v>0</v>
          </cell>
          <cell r="H2088">
            <v>0</v>
          </cell>
        </row>
        <row r="2089">
          <cell r="A2089">
            <v>0</v>
          </cell>
          <cell r="H2089">
            <v>0</v>
          </cell>
        </row>
        <row r="2090">
          <cell r="A2090">
            <v>0</v>
          </cell>
          <cell r="H2090">
            <v>0</v>
          </cell>
        </row>
        <row r="2091">
          <cell r="A2091">
            <v>0</v>
          </cell>
          <cell r="H2091">
            <v>0</v>
          </cell>
        </row>
        <row r="2092">
          <cell r="A2092">
            <v>0</v>
          </cell>
          <cell r="H2092">
            <v>0</v>
          </cell>
        </row>
        <row r="2093">
          <cell r="A2093">
            <v>0</v>
          </cell>
          <cell r="H2093">
            <v>0</v>
          </cell>
        </row>
        <row r="2094">
          <cell r="A2094">
            <v>0</v>
          </cell>
          <cell r="H2094">
            <v>0</v>
          </cell>
        </row>
        <row r="2095">
          <cell r="A2095">
            <v>0</v>
          </cell>
          <cell r="H2095">
            <v>0</v>
          </cell>
        </row>
        <row r="2096">
          <cell r="A2096">
            <v>0</v>
          </cell>
          <cell r="H2096">
            <v>0</v>
          </cell>
        </row>
        <row r="2097">
          <cell r="A2097">
            <v>0</v>
          </cell>
          <cell r="H2097">
            <v>0</v>
          </cell>
        </row>
        <row r="2098">
          <cell r="A2098">
            <v>0</v>
          </cell>
          <cell r="H2098">
            <v>0</v>
          </cell>
        </row>
        <row r="2099">
          <cell r="A2099">
            <v>0</v>
          </cell>
          <cell r="H2099">
            <v>0</v>
          </cell>
        </row>
        <row r="2100">
          <cell r="A2100">
            <v>0</v>
          </cell>
          <cell r="H2100">
            <v>0</v>
          </cell>
        </row>
        <row r="2101">
          <cell r="A2101">
            <v>0</v>
          </cell>
          <cell r="H2101">
            <v>0</v>
          </cell>
        </row>
        <row r="2102">
          <cell r="A2102">
            <v>0</v>
          </cell>
          <cell r="H2102">
            <v>0</v>
          </cell>
        </row>
        <row r="2103">
          <cell r="A2103">
            <v>0</v>
          </cell>
          <cell r="H2103">
            <v>0</v>
          </cell>
        </row>
        <row r="2104">
          <cell r="A2104">
            <v>0</v>
          </cell>
          <cell r="H2104">
            <v>0</v>
          </cell>
        </row>
        <row r="2105">
          <cell r="A2105">
            <v>0</v>
          </cell>
          <cell r="H2105">
            <v>0</v>
          </cell>
        </row>
        <row r="2106">
          <cell r="A2106">
            <v>0</v>
          </cell>
          <cell r="H2106">
            <v>0</v>
          </cell>
        </row>
        <row r="2107">
          <cell r="A2107">
            <v>0</v>
          </cell>
          <cell r="H2107">
            <v>0</v>
          </cell>
        </row>
        <row r="2108">
          <cell r="A2108">
            <v>0</v>
          </cell>
          <cell r="H2108">
            <v>0</v>
          </cell>
        </row>
        <row r="2109">
          <cell r="A2109">
            <v>0</v>
          </cell>
          <cell r="H2109">
            <v>0</v>
          </cell>
        </row>
        <row r="2110">
          <cell r="A2110">
            <v>0</v>
          </cell>
          <cell r="H2110">
            <v>0</v>
          </cell>
        </row>
        <row r="2111">
          <cell r="A2111">
            <v>0</v>
          </cell>
          <cell r="H2111">
            <v>0</v>
          </cell>
        </row>
        <row r="2112">
          <cell r="A2112">
            <v>0</v>
          </cell>
          <cell r="H2112">
            <v>0</v>
          </cell>
        </row>
        <row r="2113">
          <cell r="A2113">
            <v>0</v>
          </cell>
          <cell r="H2113">
            <v>0</v>
          </cell>
        </row>
        <row r="2114">
          <cell r="A2114">
            <v>0</v>
          </cell>
          <cell r="H2114">
            <v>0</v>
          </cell>
        </row>
        <row r="2115">
          <cell r="A2115">
            <v>0</v>
          </cell>
          <cell r="H2115">
            <v>0</v>
          </cell>
        </row>
        <row r="2116">
          <cell r="A2116">
            <v>0</v>
          </cell>
          <cell r="H2116">
            <v>0</v>
          </cell>
        </row>
        <row r="2117">
          <cell r="A2117">
            <v>0</v>
          </cell>
          <cell r="H2117">
            <v>0</v>
          </cell>
        </row>
        <row r="2118">
          <cell r="A2118">
            <v>0</v>
          </cell>
          <cell r="H2118">
            <v>0</v>
          </cell>
        </row>
        <row r="2119">
          <cell r="A2119">
            <v>0</v>
          </cell>
          <cell r="H2119">
            <v>0</v>
          </cell>
        </row>
        <row r="2120">
          <cell r="A2120">
            <v>0</v>
          </cell>
          <cell r="H2120">
            <v>0</v>
          </cell>
        </row>
        <row r="2121">
          <cell r="A2121">
            <v>0</v>
          </cell>
          <cell r="H2121">
            <v>0</v>
          </cell>
        </row>
        <row r="2122">
          <cell r="A2122">
            <v>0</v>
          </cell>
          <cell r="H2122">
            <v>0</v>
          </cell>
        </row>
        <row r="2123">
          <cell r="A2123">
            <v>0</v>
          </cell>
          <cell r="H2123">
            <v>0</v>
          </cell>
        </row>
        <row r="2124">
          <cell r="A2124">
            <v>0</v>
          </cell>
          <cell r="H2124">
            <v>0</v>
          </cell>
        </row>
        <row r="2125">
          <cell r="A2125">
            <v>0</v>
          </cell>
          <cell r="H2125">
            <v>0</v>
          </cell>
        </row>
        <row r="2126">
          <cell r="A2126">
            <v>0</v>
          </cell>
          <cell r="H2126">
            <v>0</v>
          </cell>
        </row>
        <row r="2127">
          <cell r="A2127">
            <v>0</v>
          </cell>
          <cell r="H2127">
            <v>0</v>
          </cell>
        </row>
        <row r="2128">
          <cell r="A2128">
            <v>0</v>
          </cell>
          <cell r="H2128">
            <v>0</v>
          </cell>
        </row>
        <row r="2129">
          <cell r="A2129">
            <v>0</v>
          </cell>
          <cell r="H2129">
            <v>0</v>
          </cell>
        </row>
        <row r="2130">
          <cell r="A2130">
            <v>0</v>
          </cell>
          <cell r="H2130">
            <v>0</v>
          </cell>
        </row>
        <row r="2131">
          <cell r="A2131">
            <v>0</v>
          </cell>
          <cell r="H2131">
            <v>0</v>
          </cell>
        </row>
        <row r="2132">
          <cell r="A2132">
            <v>0</v>
          </cell>
          <cell r="H2132">
            <v>0</v>
          </cell>
        </row>
        <row r="2133">
          <cell r="A2133">
            <v>0</v>
          </cell>
          <cell r="H2133">
            <v>0</v>
          </cell>
        </row>
        <row r="2134">
          <cell r="A2134">
            <v>0</v>
          </cell>
          <cell r="H2134">
            <v>0</v>
          </cell>
        </row>
        <row r="2135">
          <cell r="A2135">
            <v>0</v>
          </cell>
          <cell r="H2135">
            <v>0</v>
          </cell>
        </row>
        <row r="2136">
          <cell r="A2136">
            <v>0</v>
          </cell>
          <cell r="H2136">
            <v>0</v>
          </cell>
        </row>
        <row r="2137">
          <cell r="A2137">
            <v>0</v>
          </cell>
          <cell r="H2137">
            <v>0</v>
          </cell>
        </row>
        <row r="2138">
          <cell r="A2138">
            <v>0</v>
          </cell>
          <cell r="H2138">
            <v>0</v>
          </cell>
        </row>
        <row r="2139">
          <cell r="A2139">
            <v>0</v>
          </cell>
          <cell r="H2139">
            <v>0</v>
          </cell>
        </row>
        <row r="2140">
          <cell r="A2140">
            <v>0</v>
          </cell>
          <cell r="H2140">
            <v>0</v>
          </cell>
        </row>
        <row r="2141">
          <cell r="A2141">
            <v>0</v>
          </cell>
          <cell r="H2141">
            <v>0</v>
          </cell>
        </row>
        <row r="2142">
          <cell r="A2142">
            <v>0</v>
          </cell>
          <cell r="H2142">
            <v>0</v>
          </cell>
        </row>
        <row r="2143">
          <cell r="A2143">
            <v>0</v>
          </cell>
          <cell r="H2143">
            <v>0</v>
          </cell>
        </row>
        <row r="2144">
          <cell r="A2144">
            <v>0</v>
          </cell>
          <cell r="H2144">
            <v>0</v>
          </cell>
        </row>
        <row r="2145">
          <cell r="A2145">
            <v>0</v>
          </cell>
          <cell r="H2145">
            <v>0</v>
          </cell>
        </row>
        <row r="2146">
          <cell r="A2146">
            <v>0</v>
          </cell>
          <cell r="H2146">
            <v>0</v>
          </cell>
        </row>
        <row r="2147">
          <cell r="A2147">
            <v>0</v>
          </cell>
          <cell r="H2147">
            <v>0</v>
          </cell>
        </row>
        <row r="2148">
          <cell r="A2148">
            <v>0</v>
          </cell>
          <cell r="H2148">
            <v>0</v>
          </cell>
        </row>
        <row r="2149">
          <cell r="A2149">
            <v>0</v>
          </cell>
          <cell r="H2149">
            <v>0</v>
          </cell>
        </row>
        <row r="2150">
          <cell r="A2150">
            <v>0</v>
          </cell>
          <cell r="H2150">
            <v>0</v>
          </cell>
        </row>
        <row r="2151">
          <cell r="A2151">
            <v>0</v>
          </cell>
          <cell r="H2151">
            <v>0</v>
          </cell>
        </row>
        <row r="2152">
          <cell r="A2152">
            <v>0</v>
          </cell>
          <cell r="H2152">
            <v>0</v>
          </cell>
        </row>
        <row r="2153">
          <cell r="A2153">
            <v>0</v>
          </cell>
          <cell r="H2153">
            <v>0</v>
          </cell>
        </row>
        <row r="2154">
          <cell r="A2154">
            <v>0</v>
          </cell>
          <cell r="H2154">
            <v>0</v>
          </cell>
        </row>
        <row r="2155">
          <cell r="A2155">
            <v>0</v>
          </cell>
          <cell r="H2155">
            <v>0</v>
          </cell>
        </row>
        <row r="2156">
          <cell r="A2156">
            <v>0</v>
          </cell>
          <cell r="H2156">
            <v>0</v>
          </cell>
        </row>
        <row r="2157">
          <cell r="A2157">
            <v>0</v>
          </cell>
          <cell r="H2157">
            <v>0</v>
          </cell>
        </row>
        <row r="2158">
          <cell r="A2158">
            <v>0</v>
          </cell>
          <cell r="H2158">
            <v>0</v>
          </cell>
        </row>
        <row r="2159">
          <cell r="A2159">
            <v>0</v>
          </cell>
          <cell r="H2159">
            <v>0</v>
          </cell>
        </row>
        <row r="2160">
          <cell r="A2160">
            <v>0</v>
          </cell>
          <cell r="H2160">
            <v>0</v>
          </cell>
        </row>
        <row r="2161">
          <cell r="A2161">
            <v>0</v>
          </cell>
          <cell r="H2161">
            <v>0</v>
          </cell>
        </row>
        <row r="2162">
          <cell r="A2162">
            <v>0</v>
          </cell>
          <cell r="H2162">
            <v>0</v>
          </cell>
        </row>
        <row r="2163">
          <cell r="A2163">
            <v>0</v>
          </cell>
          <cell r="H2163">
            <v>0</v>
          </cell>
        </row>
        <row r="2164">
          <cell r="A2164">
            <v>0</v>
          </cell>
          <cell r="H2164">
            <v>0</v>
          </cell>
        </row>
        <row r="2165">
          <cell r="A2165">
            <v>0</v>
          </cell>
          <cell r="H2165">
            <v>0</v>
          </cell>
        </row>
        <row r="2166">
          <cell r="A2166">
            <v>0</v>
          </cell>
          <cell r="H2166">
            <v>0</v>
          </cell>
        </row>
        <row r="2167">
          <cell r="A2167">
            <v>0</v>
          </cell>
          <cell r="H2167">
            <v>0</v>
          </cell>
        </row>
        <row r="2168">
          <cell r="A2168">
            <v>0</v>
          </cell>
          <cell r="H2168">
            <v>0</v>
          </cell>
        </row>
        <row r="2169">
          <cell r="A2169">
            <v>0</v>
          </cell>
          <cell r="H2169">
            <v>0</v>
          </cell>
        </row>
        <row r="2170">
          <cell r="A2170">
            <v>0</v>
          </cell>
          <cell r="H2170">
            <v>0</v>
          </cell>
        </row>
        <row r="2171">
          <cell r="A2171">
            <v>0</v>
          </cell>
          <cell r="H2171">
            <v>0</v>
          </cell>
        </row>
        <row r="2172">
          <cell r="A2172">
            <v>0</v>
          </cell>
          <cell r="H2172">
            <v>0</v>
          </cell>
        </row>
        <row r="2173">
          <cell r="A2173">
            <v>0</v>
          </cell>
          <cell r="H2173">
            <v>0</v>
          </cell>
        </row>
        <row r="2174">
          <cell r="A2174">
            <v>0</v>
          </cell>
          <cell r="H2174">
            <v>0</v>
          </cell>
        </row>
        <row r="2175">
          <cell r="A2175">
            <v>0</v>
          </cell>
          <cell r="H2175">
            <v>0</v>
          </cell>
        </row>
        <row r="2176">
          <cell r="A2176">
            <v>0</v>
          </cell>
          <cell r="H2176">
            <v>0</v>
          </cell>
        </row>
        <row r="2177">
          <cell r="A2177">
            <v>0</v>
          </cell>
          <cell r="H2177">
            <v>0</v>
          </cell>
        </row>
        <row r="2178">
          <cell r="A2178">
            <v>0</v>
          </cell>
          <cell r="H2178">
            <v>0</v>
          </cell>
        </row>
        <row r="2179">
          <cell r="A2179">
            <v>0</v>
          </cell>
          <cell r="H2179">
            <v>0</v>
          </cell>
        </row>
        <row r="2180">
          <cell r="A2180">
            <v>0</v>
          </cell>
          <cell r="H2180">
            <v>0</v>
          </cell>
        </row>
        <row r="2181">
          <cell r="A2181">
            <v>0</v>
          </cell>
          <cell r="H2181">
            <v>0</v>
          </cell>
        </row>
        <row r="2182">
          <cell r="A2182">
            <v>0</v>
          </cell>
          <cell r="H2182">
            <v>0</v>
          </cell>
        </row>
        <row r="2183">
          <cell r="A2183">
            <v>0</v>
          </cell>
          <cell r="H2183">
            <v>0</v>
          </cell>
        </row>
        <row r="2184">
          <cell r="A2184">
            <v>0</v>
          </cell>
          <cell r="H2184">
            <v>0</v>
          </cell>
        </row>
        <row r="2185">
          <cell r="A2185">
            <v>0</v>
          </cell>
          <cell r="H2185">
            <v>0</v>
          </cell>
        </row>
        <row r="2186">
          <cell r="A2186">
            <v>0</v>
          </cell>
          <cell r="H2186">
            <v>0</v>
          </cell>
        </row>
        <row r="2187">
          <cell r="A2187">
            <v>0</v>
          </cell>
          <cell r="H2187">
            <v>0</v>
          </cell>
        </row>
        <row r="2188">
          <cell r="A2188">
            <v>0</v>
          </cell>
          <cell r="H2188">
            <v>0</v>
          </cell>
        </row>
        <row r="2189">
          <cell r="A2189">
            <v>0</v>
          </cell>
          <cell r="H2189">
            <v>0</v>
          </cell>
        </row>
        <row r="2190">
          <cell r="A2190">
            <v>0</v>
          </cell>
          <cell r="H2190">
            <v>0</v>
          </cell>
        </row>
        <row r="2191">
          <cell r="A2191">
            <v>0</v>
          </cell>
          <cell r="H2191">
            <v>0</v>
          </cell>
        </row>
        <row r="2192">
          <cell r="A2192">
            <v>0</v>
          </cell>
          <cell r="H2192">
            <v>0</v>
          </cell>
        </row>
        <row r="2193">
          <cell r="A2193">
            <v>0</v>
          </cell>
          <cell r="H2193">
            <v>0</v>
          </cell>
        </row>
        <row r="2194">
          <cell r="A2194">
            <v>0</v>
          </cell>
          <cell r="H2194">
            <v>0</v>
          </cell>
        </row>
        <row r="2195">
          <cell r="A2195">
            <v>0</v>
          </cell>
          <cell r="H2195">
            <v>0</v>
          </cell>
        </row>
        <row r="2196">
          <cell r="A2196">
            <v>0</v>
          </cell>
          <cell r="H2196">
            <v>0</v>
          </cell>
        </row>
        <row r="2197">
          <cell r="A2197">
            <v>0</v>
          </cell>
          <cell r="H2197">
            <v>0</v>
          </cell>
        </row>
        <row r="2198">
          <cell r="A2198">
            <v>0</v>
          </cell>
          <cell r="H2198">
            <v>0</v>
          </cell>
        </row>
        <row r="2199">
          <cell r="A2199">
            <v>0</v>
          </cell>
          <cell r="H2199">
            <v>0</v>
          </cell>
        </row>
        <row r="2200">
          <cell r="A2200">
            <v>0</v>
          </cell>
          <cell r="H2200">
            <v>0</v>
          </cell>
        </row>
        <row r="2201">
          <cell r="A2201">
            <v>0</v>
          </cell>
          <cell r="H2201">
            <v>0</v>
          </cell>
        </row>
        <row r="2202">
          <cell r="A2202">
            <v>0</v>
          </cell>
          <cell r="H2202">
            <v>0</v>
          </cell>
        </row>
        <row r="2203">
          <cell r="A2203">
            <v>0</v>
          </cell>
          <cell r="H2203">
            <v>0</v>
          </cell>
        </row>
        <row r="2204">
          <cell r="A2204">
            <v>0</v>
          </cell>
          <cell r="H2204">
            <v>0</v>
          </cell>
        </row>
        <row r="2205">
          <cell r="A2205">
            <v>0</v>
          </cell>
          <cell r="H2205">
            <v>0</v>
          </cell>
        </row>
        <row r="2206">
          <cell r="A2206">
            <v>0</v>
          </cell>
          <cell r="H2206">
            <v>0</v>
          </cell>
        </row>
        <row r="2207">
          <cell r="A2207">
            <v>0</v>
          </cell>
          <cell r="H2207">
            <v>0</v>
          </cell>
        </row>
        <row r="2208">
          <cell r="A2208">
            <v>0</v>
          </cell>
          <cell r="H2208">
            <v>0</v>
          </cell>
        </row>
        <row r="2209">
          <cell r="A2209">
            <v>0</v>
          </cell>
          <cell r="H2209">
            <v>0</v>
          </cell>
        </row>
        <row r="2210">
          <cell r="A2210">
            <v>0</v>
          </cell>
          <cell r="H2210">
            <v>0</v>
          </cell>
        </row>
        <row r="2211">
          <cell r="A2211">
            <v>0</v>
          </cell>
          <cell r="H2211">
            <v>0</v>
          </cell>
        </row>
        <row r="2212">
          <cell r="A2212">
            <v>0</v>
          </cell>
          <cell r="H2212">
            <v>0</v>
          </cell>
        </row>
        <row r="2213">
          <cell r="A2213">
            <v>0</v>
          </cell>
          <cell r="H2213">
            <v>0</v>
          </cell>
        </row>
        <row r="2214">
          <cell r="A2214">
            <v>0</v>
          </cell>
          <cell r="H2214">
            <v>0</v>
          </cell>
        </row>
        <row r="2215">
          <cell r="A2215">
            <v>0</v>
          </cell>
          <cell r="H2215">
            <v>0</v>
          </cell>
        </row>
        <row r="2216">
          <cell r="A2216">
            <v>0</v>
          </cell>
          <cell r="H2216">
            <v>0</v>
          </cell>
        </row>
        <row r="2217">
          <cell r="A2217">
            <v>0</v>
          </cell>
          <cell r="H2217">
            <v>0</v>
          </cell>
        </row>
        <row r="2218">
          <cell r="A2218">
            <v>0</v>
          </cell>
          <cell r="H2218">
            <v>0</v>
          </cell>
        </row>
        <row r="2219">
          <cell r="A2219">
            <v>0</v>
          </cell>
          <cell r="H2219">
            <v>0</v>
          </cell>
        </row>
        <row r="2220">
          <cell r="A2220">
            <v>0</v>
          </cell>
          <cell r="H2220">
            <v>0</v>
          </cell>
        </row>
        <row r="2221">
          <cell r="A2221">
            <v>0</v>
          </cell>
          <cell r="H2221">
            <v>0</v>
          </cell>
        </row>
        <row r="2222">
          <cell r="A2222">
            <v>0</v>
          </cell>
          <cell r="H2222">
            <v>0</v>
          </cell>
        </row>
        <row r="2223">
          <cell r="A2223">
            <v>0</v>
          </cell>
          <cell r="H2223">
            <v>0</v>
          </cell>
        </row>
        <row r="2224">
          <cell r="A2224">
            <v>0</v>
          </cell>
          <cell r="H2224">
            <v>0</v>
          </cell>
        </row>
        <row r="2225">
          <cell r="A2225">
            <v>0</v>
          </cell>
          <cell r="H2225">
            <v>0</v>
          </cell>
        </row>
        <row r="2226">
          <cell r="A2226">
            <v>0</v>
          </cell>
          <cell r="H2226">
            <v>0</v>
          </cell>
        </row>
        <row r="2227">
          <cell r="A2227">
            <v>0</v>
          </cell>
          <cell r="H2227">
            <v>0</v>
          </cell>
        </row>
        <row r="2228">
          <cell r="A2228">
            <v>0</v>
          </cell>
          <cell r="H2228">
            <v>0</v>
          </cell>
        </row>
        <row r="2229">
          <cell r="A2229">
            <v>0</v>
          </cell>
          <cell r="H2229">
            <v>0</v>
          </cell>
        </row>
        <row r="2230">
          <cell r="A2230">
            <v>0</v>
          </cell>
          <cell r="H2230">
            <v>0</v>
          </cell>
        </row>
        <row r="2231">
          <cell r="A2231">
            <v>0</v>
          </cell>
          <cell r="H2231">
            <v>0</v>
          </cell>
        </row>
        <row r="2232">
          <cell r="A2232">
            <v>0</v>
          </cell>
          <cell r="H2232">
            <v>0</v>
          </cell>
        </row>
        <row r="2233">
          <cell r="A2233">
            <v>0</v>
          </cell>
          <cell r="H2233">
            <v>0</v>
          </cell>
        </row>
        <row r="2234">
          <cell r="A2234">
            <v>0</v>
          </cell>
          <cell r="H2234">
            <v>0</v>
          </cell>
        </row>
        <row r="2235">
          <cell r="A2235">
            <v>0</v>
          </cell>
          <cell r="H2235">
            <v>0</v>
          </cell>
        </row>
        <row r="2236">
          <cell r="A2236">
            <v>0</v>
          </cell>
          <cell r="H2236">
            <v>0</v>
          </cell>
        </row>
        <row r="2237">
          <cell r="A2237">
            <v>0</v>
          </cell>
          <cell r="H2237">
            <v>0</v>
          </cell>
        </row>
        <row r="2238">
          <cell r="A2238">
            <v>0</v>
          </cell>
          <cell r="H2238">
            <v>0</v>
          </cell>
        </row>
        <row r="2239">
          <cell r="A2239">
            <v>0</v>
          </cell>
          <cell r="H2239">
            <v>0</v>
          </cell>
        </row>
        <row r="2240">
          <cell r="A2240">
            <v>0</v>
          </cell>
          <cell r="H2240">
            <v>0</v>
          </cell>
        </row>
        <row r="2241">
          <cell r="A2241">
            <v>0</v>
          </cell>
          <cell r="H2241">
            <v>0</v>
          </cell>
        </row>
        <row r="2242">
          <cell r="A2242">
            <v>0</v>
          </cell>
          <cell r="H2242">
            <v>0</v>
          </cell>
        </row>
        <row r="2243">
          <cell r="A2243">
            <v>0</v>
          </cell>
          <cell r="H2243">
            <v>0</v>
          </cell>
        </row>
        <row r="2244">
          <cell r="A2244">
            <v>0</v>
          </cell>
          <cell r="H2244">
            <v>0</v>
          </cell>
        </row>
        <row r="2245">
          <cell r="A2245">
            <v>0</v>
          </cell>
          <cell r="H2245">
            <v>0</v>
          </cell>
        </row>
        <row r="2246">
          <cell r="A2246">
            <v>0</v>
          </cell>
          <cell r="H2246">
            <v>0</v>
          </cell>
        </row>
        <row r="2247">
          <cell r="A2247">
            <v>0</v>
          </cell>
          <cell r="H2247">
            <v>0</v>
          </cell>
        </row>
        <row r="2248">
          <cell r="A2248">
            <v>0</v>
          </cell>
          <cell r="H2248">
            <v>0</v>
          </cell>
        </row>
        <row r="2249">
          <cell r="A2249">
            <v>0</v>
          </cell>
          <cell r="H2249">
            <v>0</v>
          </cell>
        </row>
        <row r="2250">
          <cell r="A2250">
            <v>0</v>
          </cell>
          <cell r="H2250">
            <v>0</v>
          </cell>
        </row>
        <row r="2251">
          <cell r="A2251">
            <v>0</v>
          </cell>
          <cell r="H2251">
            <v>0</v>
          </cell>
        </row>
        <row r="2252">
          <cell r="A2252">
            <v>0</v>
          </cell>
          <cell r="H2252">
            <v>0</v>
          </cell>
        </row>
        <row r="2253">
          <cell r="A2253">
            <v>0</v>
          </cell>
          <cell r="H2253">
            <v>0</v>
          </cell>
        </row>
        <row r="2254">
          <cell r="A2254">
            <v>0</v>
          </cell>
          <cell r="H2254">
            <v>0</v>
          </cell>
        </row>
        <row r="2255">
          <cell r="A2255">
            <v>0</v>
          </cell>
          <cell r="H2255">
            <v>0</v>
          </cell>
        </row>
        <row r="2256">
          <cell r="A2256">
            <v>0</v>
          </cell>
          <cell r="H2256">
            <v>0</v>
          </cell>
        </row>
        <row r="2257">
          <cell r="A2257">
            <v>0</v>
          </cell>
          <cell r="H2257">
            <v>0</v>
          </cell>
        </row>
        <row r="2258">
          <cell r="A2258">
            <v>0</v>
          </cell>
          <cell r="H2258">
            <v>0</v>
          </cell>
        </row>
        <row r="2259">
          <cell r="A2259">
            <v>0</v>
          </cell>
          <cell r="H2259">
            <v>0</v>
          </cell>
        </row>
        <row r="2260">
          <cell r="A2260">
            <v>0</v>
          </cell>
          <cell r="H2260">
            <v>0</v>
          </cell>
        </row>
        <row r="2261">
          <cell r="A2261">
            <v>0</v>
          </cell>
          <cell r="H2261">
            <v>0</v>
          </cell>
        </row>
        <row r="2262">
          <cell r="A2262">
            <v>0</v>
          </cell>
          <cell r="H2262">
            <v>0</v>
          </cell>
        </row>
        <row r="2263">
          <cell r="A2263">
            <v>0</v>
          </cell>
          <cell r="H2263">
            <v>0</v>
          </cell>
        </row>
        <row r="2264">
          <cell r="A2264">
            <v>0</v>
          </cell>
          <cell r="H2264">
            <v>0</v>
          </cell>
        </row>
        <row r="2265">
          <cell r="A2265">
            <v>0</v>
          </cell>
          <cell r="H2265">
            <v>0</v>
          </cell>
        </row>
        <row r="2266">
          <cell r="A2266">
            <v>0</v>
          </cell>
          <cell r="H2266">
            <v>0</v>
          </cell>
        </row>
        <row r="2267">
          <cell r="A2267">
            <v>0</v>
          </cell>
          <cell r="H2267">
            <v>0</v>
          </cell>
        </row>
        <row r="2268">
          <cell r="A2268">
            <v>0</v>
          </cell>
          <cell r="H2268">
            <v>0</v>
          </cell>
        </row>
        <row r="2269">
          <cell r="A2269">
            <v>0</v>
          </cell>
          <cell r="H2269">
            <v>0</v>
          </cell>
        </row>
        <row r="2270">
          <cell r="A2270">
            <v>0</v>
          </cell>
          <cell r="H2270">
            <v>0</v>
          </cell>
        </row>
        <row r="2271">
          <cell r="A2271">
            <v>0</v>
          </cell>
          <cell r="H2271">
            <v>0</v>
          </cell>
        </row>
        <row r="2272">
          <cell r="A2272">
            <v>0</v>
          </cell>
          <cell r="H2272">
            <v>0</v>
          </cell>
        </row>
        <row r="2273">
          <cell r="A2273">
            <v>0</v>
          </cell>
          <cell r="H2273">
            <v>0</v>
          </cell>
        </row>
        <row r="2274">
          <cell r="A2274">
            <v>0</v>
          </cell>
          <cell r="H2274">
            <v>0</v>
          </cell>
        </row>
        <row r="2275">
          <cell r="A2275">
            <v>0</v>
          </cell>
          <cell r="H2275">
            <v>0</v>
          </cell>
        </row>
        <row r="2276">
          <cell r="A2276">
            <v>0</v>
          </cell>
          <cell r="H2276">
            <v>0</v>
          </cell>
        </row>
        <row r="2277">
          <cell r="A2277">
            <v>0</v>
          </cell>
          <cell r="H2277">
            <v>0</v>
          </cell>
        </row>
        <row r="2278">
          <cell r="A2278">
            <v>0</v>
          </cell>
          <cell r="H2278">
            <v>0</v>
          </cell>
        </row>
        <row r="2279">
          <cell r="A2279">
            <v>0</v>
          </cell>
          <cell r="H2279">
            <v>0</v>
          </cell>
        </row>
        <row r="2280">
          <cell r="A2280">
            <v>0</v>
          </cell>
          <cell r="H2280">
            <v>0</v>
          </cell>
        </row>
        <row r="2281">
          <cell r="A2281">
            <v>0</v>
          </cell>
          <cell r="H2281">
            <v>0</v>
          </cell>
        </row>
        <row r="2282">
          <cell r="A2282">
            <v>0</v>
          </cell>
          <cell r="H2282">
            <v>0</v>
          </cell>
        </row>
        <row r="2283">
          <cell r="A2283">
            <v>0</v>
          </cell>
          <cell r="H2283">
            <v>0</v>
          </cell>
        </row>
        <row r="2284">
          <cell r="A2284">
            <v>0</v>
          </cell>
          <cell r="H2284">
            <v>0</v>
          </cell>
        </row>
        <row r="2285">
          <cell r="A2285">
            <v>0</v>
          </cell>
          <cell r="H2285">
            <v>0</v>
          </cell>
        </row>
        <row r="2286">
          <cell r="A2286">
            <v>0</v>
          </cell>
          <cell r="H2286">
            <v>0</v>
          </cell>
        </row>
        <row r="2287">
          <cell r="A2287">
            <v>0</v>
          </cell>
          <cell r="H2287">
            <v>0</v>
          </cell>
        </row>
        <row r="2288">
          <cell r="A2288">
            <v>0</v>
          </cell>
          <cell r="H2288">
            <v>0</v>
          </cell>
        </row>
        <row r="2289">
          <cell r="A2289">
            <v>0</v>
          </cell>
          <cell r="H2289">
            <v>0</v>
          </cell>
        </row>
        <row r="2290">
          <cell r="A2290">
            <v>0</v>
          </cell>
          <cell r="H2290">
            <v>0</v>
          </cell>
        </row>
        <row r="2291">
          <cell r="A2291">
            <v>0</v>
          </cell>
          <cell r="H2291">
            <v>0</v>
          </cell>
        </row>
        <row r="2292">
          <cell r="A2292">
            <v>0</v>
          </cell>
          <cell r="H2292">
            <v>0</v>
          </cell>
        </row>
        <row r="2293">
          <cell r="A2293">
            <v>0</v>
          </cell>
          <cell r="H2293">
            <v>0</v>
          </cell>
        </row>
        <row r="2294">
          <cell r="A2294">
            <v>0</v>
          </cell>
          <cell r="H2294">
            <v>0</v>
          </cell>
        </row>
        <row r="2295">
          <cell r="A2295">
            <v>0</v>
          </cell>
          <cell r="H2295">
            <v>0</v>
          </cell>
        </row>
        <row r="2296">
          <cell r="A2296">
            <v>0</v>
          </cell>
          <cell r="H2296">
            <v>0</v>
          </cell>
        </row>
        <row r="2297">
          <cell r="A2297">
            <v>0</v>
          </cell>
          <cell r="H2297">
            <v>0</v>
          </cell>
        </row>
        <row r="2298">
          <cell r="A2298">
            <v>0</v>
          </cell>
          <cell r="H2298">
            <v>0</v>
          </cell>
        </row>
        <row r="2299">
          <cell r="A2299">
            <v>0</v>
          </cell>
          <cell r="H2299">
            <v>0</v>
          </cell>
        </row>
        <row r="2300">
          <cell r="A2300">
            <v>0</v>
          </cell>
          <cell r="H2300">
            <v>0</v>
          </cell>
        </row>
        <row r="2301">
          <cell r="A2301">
            <v>0</v>
          </cell>
          <cell r="H2301">
            <v>0</v>
          </cell>
        </row>
        <row r="2302">
          <cell r="A2302">
            <v>0</v>
          </cell>
          <cell r="H2302">
            <v>0</v>
          </cell>
        </row>
        <row r="2303">
          <cell r="A2303">
            <v>0</v>
          </cell>
          <cell r="H2303">
            <v>0</v>
          </cell>
        </row>
        <row r="2304">
          <cell r="A2304">
            <v>0</v>
          </cell>
          <cell r="H2304">
            <v>0</v>
          </cell>
        </row>
        <row r="2305">
          <cell r="A2305">
            <v>0</v>
          </cell>
          <cell r="H2305">
            <v>0</v>
          </cell>
        </row>
        <row r="2306">
          <cell r="A2306">
            <v>0</v>
          </cell>
          <cell r="H2306">
            <v>0</v>
          </cell>
        </row>
        <row r="2307">
          <cell r="A2307">
            <v>0</v>
          </cell>
          <cell r="H2307">
            <v>0</v>
          </cell>
        </row>
        <row r="2308">
          <cell r="A2308">
            <v>0</v>
          </cell>
          <cell r="H2308">
            <v>0</v>
          </cell>
        </row>
        <row r="2309">
          <cell r="A2309">
            <v>0</v>
          </cell>
          <cell r="H2309">
            <v>0</v>
          </cell>
        </row>
        <row r="2310">
          <cell r="A2310">
            <v>0</v>
          </cell>
          <cell r="H2310">
            <v>0</v>
          </cell>
        </row>
        <row r="2311">
          <cell r="A2311">
            <v>0</v>
          </cell>
          <cell r="H2311">
            <v>0</v>
          </cell>
        </row>
        <row r="2312">
          <cell r="A2312">
            <v>0</v>
          </cell>
          <cell r="H2312">
            <v>0</v>
          </cell>
        </row>
        <row r="2313">
          <cell r="A2313">
            <v>0</v>
          </cell>
          <cell r="H2313">
            <v>0</v>
          </cell>
        </row>
        <row r="2314">
          <cell r="A2314">
            <v>0</v>
          </cell>
          <cell r="H2314">
            <v>0</v>
          </cell>
        </row>
        <row r="2315">
          <cell r="A2315">
            <v>0</v>
          </cell>
          <cell r="H2315">
            <v>0</v>
          </cell>
        </row>
        <row r="2316">
          <cell r="A2316">
            <v>0</v>
          </cell>
          <cell r="H2316">
            <v>0</v>
          </cell>
        </row>
        <row r="2317">
          <cell r="A2317">
            <v>0</v>
          </cell>
          <cell r="H2317">
            <v>0</v>
          </cell>
        </row>
        <row r="2318">
          <cell r="A2318">
            <v>0</v>
          </cell>
          <cell r="H2318">
            <v>0</v>
          </cell>
        </row>
        <row r="2319">
          <cell r="A2319">
            <v>0</v>
          </cell>
          <cell r="H2319">
            <v>0</v>
          </cell>
        </row>
        <row r="2320">
          <cell r="A2320">
            <v>0</v>
          </cell>
          <cell r="H2320">
            <v>0</v>
          </cell>
        </row>
        <row r="2321">
          <cell r="A2321">
            <v>0</v>
          </cell>
          <cell r="H2321">
            <v>0</v>
          </cell>
        </row>
        <row r="2322">
          <cell r="A2322">
            <v>0</v>
          </cell>
          <cell r="H2322">
            <v>0</v>
          </cell>
        </row>
        <row r="2323">
          <cell r="A2323">
            <v>0</v>
          </cell>
          <cell r="H2323">
            <v>0</v>
          </cell>
        </row>
        <row r="2324">
          <cell r="A2324">
            <v>0</v>
          </cell>
          <cell r="H2324">
            <v>0</v>
          </cell>
        </row>
        <row r="2325">
          <cell r="A2325">
            <v>0</v>
          </cell>
          <cell r="H2325">
            <v>0</v>
          </cell>
        </row>
        <row r="2326">
          <cell r="A2326">
            <v>0</v>
          </cell>
          <cell r="H2326">
            <v>0</v>
          </cell>
        </row>
        <row r="2327">
          <cell r="A2327">
            <v>0</v>
          </cell>
          <cell r="H2327">
            <v>0</v>
          </cell>
        </row>
        <row r="2328">
          <cell r="A2328">
            <v>0</v>
          </cell>
          <cell r="H2328">
            <v>0</v>
          </cell>
        </row>
        <row r="2329">
          <cell r="A2329">
            <v>0</v>
          </cell>
          <cell r="H2329">
            <v>0</v>
          </cell>
        </row>
        <row r="2330">
          <cell r="A2330">
            <v>0</v>
          </cell>
          <cell r="H2330">
            <v>0</v>
          </cell>
        </row>
        <row r="2331">
          <cell r="A2331">
            <v>0</v>
          </cell>
          <cell r="H2331">
            <v>0</v>
          </cell>
        </row>
        <row r="2332">
          <cell r="A2332">
            <v>0</v>
          </cell>
          <cell r="H2332">
            <v>0</v>
          </cell>
        </row>
        <row r="2333">
          <cell r="A2333">
            <v>0</v>
          </cell>
          <cell r="H2333">
            <v>0</v>
          </cell>
        </row>
        <row r="2334">
          <cell r="A2334">
            <v>0</v>
          </cell>
          <cell r="H2334">
            <v>0</v>
          </cell>
        </row>
        <row r="2335">
          <cell r="A2335">
            <v>0</v>
          </cell>
          <cell r="H2335">
            <v>0</v>
          </cell>
        </row>
        <row r="2336">
          <cell r="A2336">
            <v>0</v>
          </cell>
          <cell r="H2336">
            <v>0</v>
          </cell>
        </row>
        <row r="2337">
          <cell r="A2337">
            <v>0</v>
          </cell>
          <cell r="H2337">
            <v>0</v>
          </cell>
        </row>
        <row r="2338">
          <cell r="A2338">
            <v>0</v>
          </cell>
          <cell r="H2338">
            <v>0</v>
          </cell>
        </row>
        <row r="2339">
          <cell r="A2339">
            <v>0</v>
          </cell>
          <cell r="H2339">
            <v>0</v>
          </cell>
        </row>
        <row r="2340">
          <cell r="A2340">
            <v>0</v>
          </cell>
          <cell r="H2340">
            <v>0</v>
          </cell>
        </row>
        <row r="2341">
          <cell r="A2341">
            <v>0</v>
          </cell>
          <cell r="H2341">
            <v>0</v>
          </cell>
        </row>
        <row r="2342">
          <cell r="A2342">
            <v>0</v>
          </cell>
          <cell r="H2342">
            <v>0</v>
          </cell>
        </row>
        <row r="2343">
          <cell r="A2343">
            <v>0</v>
          </cell>
          <cell r="H2343">
            <v>0</v>
          </cell>
        </row>
        <row r="2344">
          <cell r="A2344">
            <v>0</v>
          </cell>
          <cell r="H2344">
            <v>0</v>
          </cell>
        </row>
        <row r="2345">
          <cell r="A2345">
            <v>0</v>
          </cell>
          <cell r="H2345">
            <v>0</v>
          </cell>
        </row>
        <row r="2346">
          <cell r="A2346">
            <v>0</v>
          </cell>
          <cell r="H2346">
            <v>0</v>
          </cell>
        </row>
        <row r="2347">
          <cell r="A2347">
            <v>0</v>
          </cell>
          <cell r="H2347">
            <v>0</v>
          </cell>
        </row>
        <row r="2348">
          <cell r="A2348">
            <v>0</v>
          </cell>
          <cell r="H2348">
            <v>0</v>
          </cell>
        </row>
        <row r="2349">
          <cell r="A2349">
            <v>0</v>
          </cell>
          <cell r="H2349">
            <v>0</v>
          </cell>
        </row>
        <row r="2350">
          <cell r="A2350">
            <v>0</v>
          </cell>
          <cell r="H2350">
            <v>0</v>
          </cell>
        </row>
        <row r="2351">
          <cell r="A2351">
            <v>0</v>
          </cell>
          <cell r="H2351">
            <v>0</v>
          </cell>
        </row>
        <row r="2352">
          <cell r="A2352">
            <v>0</v>
          </cell>
          <cell r="H2352">
            <v>0</v>
          </cell>
        </row>
        <row r="2353">
          <cell r="A2353">
            <v>0</v>
          </cell>
          <cell r="H2353">
            <v>0</v>
          </cell>
        </row>
        <row r="2354">
          <cell r="A2354">
            <v>0</v>
          </cell>
          <cell r="H2354">
            <v>0</v>
          </cell>
        </row>
        <row r="2355">
          <cell r="A2355">
            <v>0</v>
          </cell>
          <cell r="H2355">
            <v>0</v>
          </cell>
        </row>
        <row r="2356">
          <cell r="A2356">
            <v>0</v>
          </cell>
          <cell r="H2356">
            <v>0</v>
          </cell>
        </row>
        <row r="2357">
          <cell r="A2357">
            <v>0</v>
          </cell>
          <cell r="H2357">
            <v>0</v>
          </cell>
        </row>
        <row r="2358">
          <cell r="A2358">
            <v>0</v>
          </cell>
          <cell r="H2358">
            <v>0</v>
          </cell>
        </row>
        <row r="2359">
          <cell r="A2359">
            <v>0</v>
          </cell>
          <cell r="H2359">
            <v>0</v>
          </cell>
        </row>
        <row r="2360">
          <cell r="A2360">
            <v>0</v>
          </cell>
          <cell r="H2360">
            <v>0</v>
          </cell>
        </row>
        <row r="2361">
          <cell r="A2361">
            <v>0</v>
          </cell>
          <cell r="H2361">
            <v>0</v>
          </cell>
        </row>
        <row r="2362">
          <cell r="A2362">
            <v>0</v>
          </cell>
          <cell r="H2362">
            <v>0</v>
          </cell>
        </row>
        <row r="2363">
          <cell r="A2363">
            <v>0</v>
          </cell>
          <cell r="H2363">
            <v>0</v>
          </cell>
        </row>
        <row r="2364">
          <cell r="A2364">
            <v>0</v>
          </cell>
          <cell r="H2364">
            <v>0</v>
          </cell>
        </row>
        <row r="2365">
          <cell r="A2365">
            <v>0</v>
          </cell>
          <cell r="H2365">
            <v>0</v>
          </cell>
        </row>
        <row r="2366">
          <cell r="A2366">
            <v>0</v>
          </cell>
          <cell r="H2366">
            <v>0</v>
          </cell>
        </row>
        <row r="2367">
          <cell r="A2367">
            <v>0</v>
          </cell>
          <cell r="H2367">
            <v>0</v>
          </cell>
        </row>
        <row r="2368">
          <cell r="A2368">
            <v>0</v>
          </cell>
          <cell r="H2368">
            <v>0</v>
          </cell>
        </row>
        <row r="2369">
          <cell r="A2369">
            <v>0</v>
          </cell>
          <cell r="H2369">
            <v>0</v>
          </cell>
        </row>
        <row r="2370">
          <cell r="A2370">
            <v>0</v>
          </cell>
          <cell r="H2370">
            <v>0</v>
          </cell>
        </row>
        <row r="2371">
          <cell r="A2371">
            <v>0</v>
          </cell>
          <cell r="H2371">
            <v>0</v>
          </cell>
        </row>
        <row r="2372">
          <cell r="A2372">
            <v>0</v>
          </cell>
          <cell r="H2372">
            <v>0</v>
          </cell>
        </row>
        <row r="2373">
          <cell r="A2373">
            <v>0</v>
          </cell>
          <cell r="H2373">
            <v>0</v>
          </cell>
        </row>
        <row r="2374">
          <cell r="A2374">
            <v>0</v>
          </cell>
          <cell r="H2374">
            <v>0</v>
          </cell>
        </row>
        <row r="2375">
          <cell r="A2375">
            <v>0</v>
          </cell>
          <cell r="H2375">
            <v>0</v>
          </cell>
        </row>
        <row r="2376">
          <cell r="A2376">
            <v>0</v>
          </cell>
          <cell r="H2376">
            <v>0</v>
          </cell>
        </row>
        <row r="2377">
          <cell r="A2377">
            <v>0</v>
          </cell>
          <cell r="H2377">
            <v>0</v>
          </cell>
        </row>
        <row r="2378">
          <cell r="A2378">
            <v>0</v>
          </cell>
          <cell r="H2378">
            <v>0</v>
          </cell>
        </row>
        <row r="2379">
          <cell r="A2379">
            <v>0</v>
          </cell>
          <cell r="H2379">
            <v>0</v>
          </cell>
        </row>
        <row r="2380">
          <cell r="A2380">
            <v>0</v>
          </cell>
          <cell r="H2380">
            <v>0</v>
          </cell>
        </row>
        <row r="2381">
          <cell r="A2381">
            <v>0</v>
          </cell>
          <cell r="H2381">
            <v>0</v>
          </cell>
        </row>
        <row r="2382">
          <cell r="A2382">
            <v>0</v>
          </cell>
          <cell r="H2382">
            <v>0</v>
          </cell>
        </row>
        <row r="2383">
          <cell r="A2383">
            <v>0</v>
          </cell>
          <cell r="H2383">
            <v>0</v>
          </cell>
        </row>
        <row r="2384">
          <cell r="A2384">
            <v>0</v>
          </cell>
          <cell r="H2384">
            <v>0</v>
          </cell>
        </row>
        <row r="2385">
          <cell r="A2385">
            <v>0</v>
          </cell>
          <cell r="H2385">
            <v>0</v>
          </cell>
        </row>
        <row r="2386">
          <cell r="A2386">
            <v>0</v>
          </cell>
          <cell r="H2386">
            <v>0</v>
          </cell>
        </row>
        <row r="2387">
          <cell r="A2387">
            <v>0</v>
          </cell>
          <cell r="H2387">
            <v>0</v>
          </cell>
        </row>
        <row r="2388">
          <cell r="A2388">
            <v>0</v>
          </cell>
          <cell r="H2388">
            <v>0</v>
          </cell>
        </row>
        <row r="2389">
          <cell r="A2389">
            <v>0</v>
          </cell>
          <cell r="H2389">
            <v>0</v>
          </cell>
        </row>
        <row r="2390">
          <cell r="A2390">
            <v>0</v>
          </cell>
          <cell r="H2390">
            <v>0</v>
          </cell>
        </row>
        <row r="2391">
          <cell r="A2391">
            <v>0</v>
          </cell>
          <cell r="H2391">
            <v>0</v>
          </cell>
        </row>
        <row r="2392">
          <cell r="A2392">
            <v>0</v>
          </cell>
          <cell r="H2392">
            <v>0</v>
          </cell>
        </row>
        <row r="2393">
          <cell r="A2393">
            <v>0</v>
          </cell>
          <cell r="H2393">
            <v>0</v>
          </cell>
        </row>
        <row r="2394">
          <cell r="A2394">
            <v>0</v>
          </cell>
          <cell r="H2394">
            <v>0</v>
          </cell>
        </row>
        <row r="2395">
          <cell r="A2395">
            <v>0</v>
          </cell>
          <cell r="H2395">
            <v>0</v>
          </cell>
        </row>
        <row r="2396">
          <cell r="A2396">
            <v>0</v>
          </cell>
          <cell r="H2396">
            <v>0</v>
          </cell>
        </row>
        <row r="2397">
          <cell r="A2397">
            <v>0</v>
          </cell>
          <cell r="H2397">
            <v>0</v>
          </cell>
        </row>
        <row r="2398">
          <cell r="A2398">
            <v>0</v>
          </cell>
          <cell r="H2398">
            <v>0</v>
          </cell>
        </row>
        <row r="2399">
          <cell r="A2399">
            <v>0</v>
          </cell>
          <cell r="H2399">
            <v>0</v>
          </cell>
        </row>
        <row r="2400">
          <cell r="A2400">
            <v>0</v>
          </cell>
          <cell r="H2400">
            <v>0</v>
          </cell>
        </row>
        <row r="2401">
          <cell r="A2401">
            <v>0</v>
          </cell>
          <cell r="H2401">
            <v>0</v>
          </cell>
        </row>
        <row r="2402">
          <cell r="A2402">
            <v>0</v>
          </cell>
          <cell r="H2402">
            <v>0</v>
          </cell>
        </row>
        <row r="2403">
          <cell r="A2403">
            <v>0</v>
          </cell>
          <cell r="H2403">
            <v>0</v>
          </cell>
        </row>
        <row r="2404">
          <cell r="A2404">
            <v>0</v>
          </cell>
          <cell r="H2404">
            <v>0</v>
          </cell>
        </row>
        <row r="2405">
          <cell r="A2405">
            <v>0</v>
          </cell>
          <cell r="H2405">
            <v>0</v>
          </cell>
        </row>
        <row r="2406">
          <cell r="A2406">
            <v>0</v>
          </cell>
          <cell r="H2406">
            <v>0</v>
          </cell>
        </row>
        <row r="2407">
          <cell r="A2407">
            <v>0</v>
          </cell>
          <cell r="H2407">
            <v>0</v>
          </cell>
        </row>
        <row r="2408">
          <cell r="A2408">
            <v>0</v>
          </cell>
          <cell r="H2408">
            <v>0</v>
          </cell>
        </row>
        <row r="2409">
          <cell r="A2409">
            <v>0</v>
          </cell>
          <cell r="H2409">
            <v>0</v>
          </cell>
        </row>
        <row r="2410">
          <cell r="A2410">
            <v>0</v>
          </cell>
          <cell r="H2410">
            <v>0</v>
          </cell>
        </row>
        <row r="2411">
          <cell r="A2411">
            <v>0</v>
          </cell>
          <cell r="H2411">
            <v>0</v>
          </cell>
        </row>
        <row r="2412">
          <cell r="A2412">
            <v>0</v>
          </cell>
          <cell r="H2412">
            <v>0</v>
          </cell>
        </row>
        <row r="2413">
          <cell r="A2413">
            <v>0</v>
          </cell>
          <cell r="H2413">
            <v>0</v>
          </cell>
        </row>
        <row r="2414">
          <cell r="A2414">
            <v>0</v>
          </cell>
          <cell r="H2414">
            <v>0</v>
          </cell>
        </row>
        <row r="2415">
          <cell r="A2415">
            <v>0</v>
          </cell>
          <cell r="H2415">
            <v>0</v>
          </cell>
        </row>
        <row r="2416">
          <cell r="A2416">
            <v>0</v>
          </cell>
          <cell r="H2416">
            <v>0</v>
          </cell>
        </row>
        <row r="2417">
          <cell r="A2417">
            <v>0</v>
          </cell>
          <cell r="H2417">
            <v>0</v>
          </cell>
        </row>
        <row r="2418">
          <cell r="A2418">
            <v>0</v>
          </cell>
          <cell r="H2418">
            <v>0</v>
          </cell>
        </row>
        <row r="2419">
          <cell r="A2419">
            <v>0</v>
          </cell>
          <cell r="H2419">
            <v>0</v>
          </cell>
        </row>
        <row r="2420">
          <cell r="A2420">
            <v>0</v>
          </cell>
          <cell r="H2420">
            <v>0</v>
          </cell>
        </row>
        <row r="2421">
          <cell r="A2421">
            <v>0</v>
          </cell>
          <cell r="H2421">
            <v>0</v>
          </cell>
        </row>
        <row r="2422">
          <cell r="A2422">
            <v>0</v>
          </cell>
          <cell r="H2422">
            <v>0</v>
          </cell>
        </row>
        <row r="2423">
          <cell r="A2423">
            <v>0</v>
          </cell>
          <cell r="H2423">
            <v>0</v>
          </cell>
        </row>
        <row r="2424">
          <cell r="A2424">
            <v>0</v>
          </cell>
          <cell r="H2424">
            <v>0</v>
          </cell>
        </row>
        <row r="2425">
          <cell r="A2425">
            <v>0</v>
          </cell>
          <cell r="H2425">
            <v>0</v>
          </cell>
        </row>
        <row r="2426">
          <cell r="A2426">
            <v>0</v>
          </cell>
          <cell r="H2426">
            <v>0</v>
          </cell>
        </row>
        <row r="2427">
          <cell r="A2427">
            <v>0</v>
          </cell>
          <cell r="H2427">
            <v>0</v>
          </cell>
        </row>
        <row r="2428">
          <cell r="A2428">
            <v>0</v>
          </cell>
          <cell r="H2428">
            <v>0</v>
          </cell>
        </row>
        <row r="2429">
          <cell r="A2429">
            <v>0</v>
          </cell>
          <cell r="H2429">
            <v>0</v>
          </cell>
        </row>
        <row r="2430">
          <cell r="A2430">
            <v>0</v>
          </cell>
          <cell r="H2430">
            <v>0</v>
          </cell>
        </row>
        <row r="2431">
          <cell r="A2431">
            <v>0</v>
          </cell>
          <cell r="H2431">
            <v>0</v>
          </cell>
        </row>
        <row r="2432">
          <cell r="A2432">
            <v>0</v>
          </cell>
          <cell r="H2432">
            <v>0</v>
          </cell>
        </row>
        <row r="2433">
          <cell r="A2433">
            <v>0</v>
          </cell>
          <cell r="H2433">
            <v>0</v>
          </cell>
        </row>
        <row r="2434">
          <cell r="A2434">
            <v>0</v>
          </cell>
          <cell r="H2434">
            <v>0</v>
          </cell>
        </row>
        <row r="2435">
          <cell r="A2435">
            <v>0</v>
          </cell>
          <cell r="H2435">
            <v>0</v>
          </cell>
        </row>
        <row r="2436">
          <cell r="A2436">
            <v>0</v>
          </cell>
          <cell r="H2436">
            <v>0</v>
          </cell>
        </row>
        <row r="2437">
          <cell r="A2437">
            <v>0</v>
          </cell>
          <cell r="H2437">
            <v>0</v>
          </cell>
        </row>
        <row r="2438">
          <cell r="A2438">
            <v>0</v>
          </cell>
          <cell r="H2438">
            <v>0</v>
          </cell>
        </row>
        <row r="2439">
          <cell r="A2439">
            <v>0</v>
          </cell>
          <cell r="H2439">
            <v>0</v>
          </cell>
        </row>
        <row r="2440">
          <cell r="A2440">
            <v>0</v>
          </cell>
          <cell r="H2440">
            <v>0</v>
          </cell>
        </row>
        <row r="2441">
          <cell r="A2441">
            <v>0</v>
          </cell>
          <cell r="H2441">
            <v>0</v>
          </cell>
        </row>
        <row r="2442">
          <cell r="A2442">
            <v>0</v>
          </cell>
          <cell r="H2442">
            <v>0</v>
          </cell>
        </row>
        <row r="2443">
          <cell r="A2443">
            <v>0</v>
          </cell>
          <cell r="H2443">
            <v>0</v>
          </cell>
        </row>
        <row r="2444">
          <cell r="A2444">
            <v>0</v>
          </cell>
          <cell r="H2444">
            <v>0</v>
          </cell>
        </row>
        <row r="2445">
          <cell r="A2445">
            <v>0</v>
          </cell>
          <cell r="H2445">
            <v>0</v>
          </cell>
        </row>
        <row r="2446">
          <cell r="A2446">
            <v>0</v>
          </cell>
          <cell r="H2446">
            <v>0</v>
          </cell>
        </row>
        <row r="2447">
          <cell r="A2447">
            <v>0</v>
          </cell>
          <cell r="H2447">
            <v>0</v>
          </cell>
        </row>
        <row r="2448">
          <cell r="A2448">
            <v>0</v>
          </cell>
          <cell r="H2448">
            <v>0</v>
          </cell>
        </row>
        <row r="2449">
          <cell r="A2449">
            <v>0</v>
          </cell>
          <cell r="H2449">
            <v>0</v>
          </cell>
        </row>
        <row r="2450">
          <cell r="A2450">
            <v>0</v>
          </cell>
          <cell r="H2450">
            <v>0</v>
          </cell>
        </row>
        <row r="2451">
          <cell r="A2451">
            <v>0</v>
          </cell>
          <cell r="H2451">
            <v>0</v>
          </cell>
        </row>
        <row r="2452">
          <cell r="A2452">
            <v>0</v>
          </cell>
          <cell r="H2452">
            <v>0</v>
          </cell>
        </row>
        <row r="2453">
          <cell r="A2453">
            <v>0</v>
          </cell>
          <cell r="H2453">
            <v>0</v>
          </cell>
        </row>
        <row r="2454">
          <cell r="A2454">
            <v>0</v>
          </cell>
          <cell r="H2454">
            <v>0</v>
          </cell>
        </row>
        <row r="2455">
          <cell r="A2455">
            <v>0</v>
          </cell>
          <cell r="H2455">
            <v>0</v>
          </cell>
        </row>
        <row r="2456">
          <cell r="A2456">
            <v>0</v>
          </cell>
          <cell r="H2456">
            <v>0</v>
          </cell>
        </row>
        <row r="2457">
          <cell r="A2457">
            <v>0</v>
          </cell>
          <cell r="H2457">
            <v>0</v>
          </cell>
        </row>
        <row r="2458">
          <cell r="A2458">
            <v>0</v>
          </cell>
          <cell r="H2458">
            <v>0</v>
          </cell>
        </row>
        <row r="2459">
          <cell r="A2459">
            <v>0</v>
          </cell>
          <cell r="H2459">
            <v>0</v>
          </cell>
        </row>
        <row r="2460">
          <cell r="A2460">
            <v>0</v>
          </cell>
          <cell r="H2460">
            <v>0</v>
          </cell>
        </row>
        <row r="2461">
          <cell r="A2461">
            <v>0</v>
          </cell>
          <cell r="H2461">
            <v>0</v>
          </cell>
        </row>
        <row r="2462">
          <cell r="A2462">
            <v>0</v>
          </cell>
          <cell r="H2462">
            <v>0</v>
          </cell>
        </row>
        <row r="2463">
          <cell r="A2463">
            <v>0</v>
          </cell>
          <cell r="H2463">
            <v>0</v>
          </cell>
        </row>
        <row r="2464">
          <cell r="A2464">
            <v>0</v>
          </cell>
          <cell r="H2464">
            <v>0</v>
          </cell>
        </row>
        <row r="2465">
          <cell r="A2465">
            <v>0</v>
          </cell>
          <cell r="H2465">
            <v>0</v>
          </cell>
        </row>
        <row r="2466">
          <cell r="A2466">
            <v>0</v>
          </cell>
          <cell r="H2466">
            <v>0</v>
          </cell>
        </row>
        <row r="2467">
          <cell r="A2467">
            <v>0</v>
          </cell>
          <cell r="H2467">
            <v>0</v>
          </cell>
        </row>
        <row r="2468">
          <cell r="A2468">
            <v>0</v>
          </cell>
          <cell r="H2468">
            <v>0</v>
          </cell>
        </row>
        <row r="2469">
          <cell r="A2469">
            <v>0</v>
          </cell>
          <cell r="H2469">
            <v>0</v>
          </cell>
        </row>
        <row r="2470">
          <cell r="A2470">
            <v>0</v>
          </cell>
          <cell r="H2470">
            <v>0</v>
          </cell>
        </row>
        <row r="2471">
          <cell r="A2471">
            <v>0</v>
          </cell>
          <cell r="H2471">
            <v>0</v>
          </cell>
        </row>
        <row r="2472">
          <cell r="A2472">
            <v>0</v>
          </cell>
          <cell r="H2472">
            <v>0</v>
          </cell>
        </row>
        <row r="2473">
          <cell r="A2473">
            <v>0</v>
          </cell>
          <cell r="H2473">
            <v>0</v>
          </cell>
        </row>
        <row r="2474">
          <cell r="A2474">
            <v>0</v>
          </cell>
          <cell r="H2474">
            <v>0</v>
          </cell>
        </row>
        <row r="2475">
          <cell r="A2475">
            <v>0</v>
          </cell>
          <cell r="H2475">
            <v>0</v>
          </cell>
        </row>
        <row r="2476">
          <cell r="A2476">
            <v>0</v>
          </cell>
          <cell r="H2476">
            <v>0</v>
          </cell>
        </row>
        <row r="2477">
          <cell r="A2477">
            <v>0</v>
          </cell>
          <cell r="H2477">
            <v>0</v>
          </cell>
        </row>
        <row r="2478">
          <cell r="A2478">
            <v>0</v>
          </cell>
          <cell r="H2478">
            <v>0</v>
          </cell>
        </row>
        <row r="2479">
          <cell r="A2479">
            <v>0</v>
          </cell>
          <cell r="H2479">
            <v>0</v>
          </cell>
        </row>
        <row r="2480">
          <cell r="A2480">
            <v>0</v>
          </cell>
          <cell r="H2480">
            <v>0</v>
          </cell>
        </row>
        <row r="2481">
          <cell r="A2481">
            <v>0</v>
          </cell>
          <cell r="H2481">
            <v>0</v>
          </cell>
        </row>
        <row r="2482">
          <cell r="A2482">
            <v>0</v>
          </cell>
          <cell r="H2482">
            <v>0</v>
          </cell>
        </row>
        <row r="2483">
          <cell r="A2483">
            <v>0</v>
          </cell>
          <cell r="H2483">
            <v>0</v>
          </cell>
        </row>
        <row r="2484">
          <cell r="A2484">
            <v>0</v>
          </cell>
          <cell r="H2484">
            <v>0</v>
          </cell>
        </row>
        <row r="2485">
          <cell r="A2485">
            <v>0</v>
          </cell>
          <cell r="H2485">
            <v>0</v>
          </cell>
        </row>
        <row r="2486">
          <cell r="A2486">
            <v>0</v>
          </cell>
          <cell r="H2486">
            <v>0</v>
          </cell>
        </row>
        <row r="2487">
          <cell r="A2487">
            <v>0</v>
          </cell>
          <cell r="H2487">
            <v>0</v>
          </cell>
        </row>
        <row r="2488">
          <cell r="A2488">
            <v>0</v>
          </cell>
          <cell r="H2488">
            <v>0</v>
          </cell>
        </row>
        <row r="2489">
          <cell r="A2489">
            <v>0</v>
          </cell>
          <cell r="H2489">
            <v>0</v>
          </cell>
        </row>
        <row r="2490">
          <cell r="A2490">
            <v>0</v>
          </cell>
          <cell r="H2490">
            <v>0</v>
          </cell>
        </row>
        <row r="2491">
          <cell r="A2491">
            <v>0</v>
          </cell>
          <cell r="H2491">
            <v>0</v>
          </cell>
        </row>
        <row r="2492">
          <cell r="A2492">
            <v>0</v>
          </cell>
          <cell r="H2492">
            <v>0</v>
          </cell>
        </row>
        <row r="2493">
          <cell r="A2493">
            <v>0</v>
          </cell>
          <cell r="H2493">
            <v>0</v>
          </cell>
        </row>
        <row r="2494">
          <cell r="A2494">
            <v>0</v>
          </cell>
          <cell r="H2494">
            <v>0</v>
          </cell>
        </row>
        <row r="2495">
          <cell r="A2495">
            <v>0</v>
          </cell>
          <cell r="H2495">
            <v>0</v>
          </cell>
        </row>
        <row r="2496">
          <cell r="A2496">
            <v>0</v>
          </cell>
          <cell r="H2496">
            <v>0</v>
          </cell>
        </row>
        <row r="2497">
          <cell r="A2497">
            <v>0</v>
          </cell>
          <cell r="H2497">
            <v>0</v>
          </cell>
        </row>
        <row r="2498">
          <cell r="A2498">
            <v>0</v>
          </cell>
          <cell r="H2498">
            <v>0</v>
          </cell>
        </row>
        <row r="2499">
          <cell r="A2499">
            <v>0</v>
          </cell>
          <cell r="H2499">
            <v>0</v>
          </cell>
        </row>
        <row r="2500">
          <cell r="A2500">
            <v>0</v>
          </cell>
          <cell r="H2500">
            <v>0</v>
          </cell>
        </row>
        <row r="2501">
          <cell r="A2501">
            <v>0</v>
          </cell>
          <cell r="H2501">
            <v>0</v>
          </cell>
        </row>
        <row r="2502">
          <cell r="A2502">
            <v>0</v>
          </cell>
          <cell r="H2502">
            <v>0</v>
          </cell>
        </row>
        <row r="2503">
          <cell r="A2503">
            <v>0</v>
          </cell>
          <cell r="H2503">
            <v>0</v>
          </cell>
        </row>
        <row r="2504">
          <cell r="A2504">
            <v>0</v>
          </cell>
          <cell r="H2504">
            <v>0</v>
          </cell>
        </row>
        <row r="2505">
          <cell r="A2505">
            <v>0</v>
          </cell>
          <cell r="H2505">
            <v>0</v>
          </cell>
        </row>
        <row r="2506">
          <cell r="A2506">
            <v>0</v>
          </cell>
          <cell r="H2506">
            <v>0</v>
          </cell>
        </row>
        <row r="2507">
          <cell r="A2507">
            <v>0</v>
          </cell>
          <cell r="H2507">
            <v>0</v>
          </cell>
        </row>
        <row r="2508">
          <cell r="A2508">
            <v>0</v>
          </cell>
          <cell r="H2508">
            <v>0</v>
          </cell>
        </row>
        <row r="2509">
          <cell r="A2509">
            <v>0</v>
          </cell>
          <cell r="H2509">
            <v>0</v>
          </cell>
        </row>
        <row r="2510">
          <cell r="A2510">
            <v>0</v>
          </cell>
          <cell r="H2510">
            <v>0</v>
          </cell>
        </row>
        <row r="2511">
          <cell r="A2511">
            <v>0</v>
          </cell>
          <cell r="H2511">
            <v>0</v>
          </cell>
        </row>
        <row r="2512">
          <cell r="A2512">
            <v>0</v>
          </cell>
          <cell r="H2512">
            <v>0</v>
          </cell>
        </row>
        <row r="2513">
          <cell r="A2513">
            <v>0</v>
          </cell>
          <cell r="H2513">
            <v>0</v>
          </cell>
        </row>
        <row r="2514">
          <cell r="A2514">
            <v>0</v>
          </cell>
          <cell r="H2514">
            <v>0</v>
          </cell>
        </row>
        <row r="2515">
          <cell r="A2515">
            <v>0</v>
          </cell>
          <cell r="H2515">
            <v>0</v>
          </cell>
        </row>
        <row r="2516">
          <cell r="A2516">
            <v>0</v>
          </cell>
          <cell r="H2516">
            <v>0</v>
          </cell>
        </row>
        <row r="2517">
          <cell r="A2517">
            <v>0</v>
          </cell>
          <cell r="H2517">
            <v>0</v>
          </cell>
        </row>
        <row r="2518">
          <cell r="A2518">
            <v>0</v>
          </cell>
          <cell r="H2518">
            <v>0</v>
          </cell>
        </row>
        <row r="2519">
          <cell r="A2519">
            <v>0</v>
          </cell>
          <cell r="H2519">
            <v>0</v>
          </cell>
        </row>
        <row r="2520">
          <cell r="A2520">
            <v>0</v>
          </cell>
          <cell r="H2520">
            <v>0</v>
          </cell>
        </row>
        <row r="2521">
          <cell r="A2521">
            <v>0</v>
          </cell>
          <cell r="H2521">
            <v>0</v>
          </cell>
        </row>
        <row r="2522">
          <cell r="A2522">
            <v>0</v>
          </cell>
          <cell r="H2522">
            <v>0</v>
          </cell>
        </row>
        <row r="2523">
          <cell r="A2523">
            <v>0</v>
          </cell>
          <cell r="H2523">
            <v>0</v>
          </cell>
        </row>
        <row r="2524">
          <cell r="A2524">
            <v>0</v>
          </cell>
          <cell r="H2524">
            <v>0</v>
          </cell>
        </row>
        <row r="2525">
          <cell r="A2525">
            <v>0</v>
          </cell>
          <cell r="H2525">
            <v>0</v>
          </cell>
        </row>
        <row r="2526">
          <cell r="A2526">
            <v>0</v>
          </cell>
          <cell r="H2526">
            <v>0</v>
          </cell>
        </row>
        <row r="2527">
          <cell r="A2527">
            <v>0</v>
          </cell>
          <cell r="H2527">
            <v>0</v>
          </cell>
        </row>
        <row r="2528">
          <cell r="A2528">
            <v>0</v>
          </cell>
          <cell r="H2528">
            <v>0</v>
          </cell>
        </row>
        <row r="2529">
          <cell r="A2529">
            <v>0</v>
          </cell>
          <cell r="H2529">
            <v>0</v>
          </cell>
        </row>
        <row r="2530">
          <cell r="A2530">
            <v>0</v>
          </cell>
          <cell r="H2530">
            <v>0</v>
          </cell>
        </row>
        <row r="2531">
          <cell r="A2531">
            <v>0</v>
          </cell>
          <cell r="H2531">
            <v>0</v>
          </cell>
        </row>
        <row r="2532">
          <cell r="A2532">
            <v>0</v>
          </cell>
          <cell r="H2532">
            <v>0</v>
          </cell>
        </row>
        <row r="2533">
          <cell r="A2533">
            <v>0</v>
          </cell>
          <cell r="H2533">
            <v>0</v>
          </cell>
        </row>
        <row r="2534">
          <cell r="A2534">
            <v>0</v>
          </cell>
          <cell r="H2534">
            <v>0</v>
          </cell>
        </row>
        <row r="2535">
          <cell r="A2535">
            <v>0</v>
          </cell>
          <cell r="H2535">
            <v>0</v>
          </cell>
        </row>
        <row r="2536">
          <cell r="A2536">
            <v>0</v>
          </cell>
          <cell r="H2536">
            <v>0</v>
          </cell>
        </row>
        <row r="2537">
          <cell r="A2537">
            <v>0</v>
          </cell>
          <cell r="H2537">
            <v>0</v>
          </cell>
        </row>
        <row r="2538">
          <cell r="A2538">
            <v>0</v>
          </cell>
          <cell r="H2538">
            <v>0</v>
          </cell>
        </row>
        <row r="2539">
          <cell r="A2539">
            <v>0</v>
          </cell>
          <cell r="H2539">
            <v>0</v>
          </cell>
        </row>
        <row r="2540">
          <cell r="A2540">
            <v>0</v>
          </cell>
          <cell r="H2540">
            <v>0</v>
          </cell>
        </row>
        <row r="2541">
          <cell r="A2541">
            <v>0</v>
          </cell>
          <cell r="H2541">
            <v>0</v>
          </cell>
        </row>
        <row r="2542">
          <cell r="A2542">
            <v>0</v>
          </cell>
          <cell r="H2542">
            <v>0</v>
          </cell>
        </row>
        <row r="2543">
          <cell r="A2543">
            <v>0</v>
          </cell>
          <cell r="H2543">
            <v>0</v>
          </cell>
        </row>
        <row r="2544">
          <cell r="A2544">
            <v>0</v>
          </cell>
          <cell r="H2544">
            <v>0</v>
          </cell>
        </row>
        <row r="2545">
          <cell r="A2545">
            <v>0</v>
          </cell>
          <cell r="H2545">
            <v>0</v>
          </cell>
        </row>
        <row r="2546">
          <cell r="A2546">
            <v>0</v>
          </cell>
          <cell r="H2546">
            <v>0</v>
          </cell>
        </row>
        <row r="2547">
          <cell r="A2547">
            <v>0</v>
          </cell>
          <cell r="H2547">
            <v>0</v>
          </cell>
        </row>
        <row r="2548">
          <cell r="A2548">
            <v>0</v>
          </cell>
          <cell r="H2548">
            <v>0</v>
          </cell>
        </row>
        <row r="2549">
          <cell r="A2549">
            <v>0</v>
          </cell>
          <cell r="H2549">
            <v>0</v>
          </cell>
        </row>
        <row r="2550">
          <cell r="A2550">
            <v>0</v>
          </cell>
          <cell r="H2550">
            <v>0</v>
          </cell>
        </row>
        <row r="2551">
          <cell r="A2551">
            <v>0</v>
          </cell>
          <cell r="H2551">
            <v>0</v>
          </cell>
        </row>
        <row r="2552">
          <cell r="A2552">
            <v>0</v>
          </cell>
          <cell r="H2552">
            <v>0</v>
          </cell>
        </row>
        <row r="2553">
          <cell r="A2553">
            <v>0</v>
          </cell>
          <cell r="H2553">
            <v>0</v>
          </cell>
        </row>
        <row r="2554">
          <cell r="A2554">
            <v>0</v>
          </cell>
          <cell r="H2554">
            <v>0</v>
          </cell>
        </row>
        <row r="2555">
          <cell r="A2555">
            <v>0</v>
          </cell>
          <cell r="H2555">
            <v>0</v>
          </cell>
        </row>
        <row r="2556">
          <cell r="A2556">
            <v>0</v>
          </cell>
          <cell r="H2556">
            <v>0</v>
          </cell>
        </row>
        <row r="2557">
          <cell r="A2557">
            <v>0</v>
          </cell>
          <cell r="H2557">
            <v>0</v>
          </cell>
        </row>
        <row r="2558">
          <cell r="A2558">
            <v>0</v>
          </cell>
          <cell r="H2558">
            <v>0</v>
          </cell>
        </row>
        <row r="2559">
          <cell r="A2559">
            <v>0</v>
          </cell>
          <cell r="H2559">
            <v>0</v>
          </cell>
        </row>
        <row r="2560">
          <cell r="A2560">
            <v>0</v>
          </cell>
          <cell r="H2560">
            <v>0</v>
          </cell>
        </row>
        <row r="2561">
          <cell r="A2561">
            <v>0</v>
          </cell>
          <cell r="H2561">
            <v>0</v>
          </cell>
        </row>
        <row r="2562">
          <cell r="A2562">
            <v>0</v>
          </cell>
          <cell r="H2562">
            <v>0</v>
          </cell>
        </row>
        <row r="2563">
          <cell r="A2563">
            <v>0</v>
          </cell>
          <cell r="H2563">
            <v>0</v>
          </cell>
        </row>
        <row r="2564">
          <cell r="A2564">
            <v>0</v>
          </cell>
          <cell r="H2564">
            <v>0</v>
          </cell>
        </row>
        <row r="2565">
          <cell r="A2565">
            <v>0</v>
          </cell>
          <cell r="H2565">
            <v>0</v>
          </cell>
        </row>
        <row r="2566">
          <cell r="A2566">
            <v>0</v>
          </cell>
          <cell r="H2566">
            <v>0</v>
          </cell>
        </row>
        <row r="2567">
          <cell r="A2567">
            <v>0</v>
          </cell>
          <cell r="H2567">
            <v>0</v>
          </cell>
        </row>
        <row r="2568">
          <cell r="A2568">
            <v>0</v>
          </cell>
          <cell r="H2568">
            <v>0</v>
          </cell>
        </row>
        <row r="2569">
          <cell r="A2569">
            <v>0</v>
          </cell>
          <cell r="H2569">
            <v>0</v>
          </cell>
        </row>
        <row r="2570">
          <cell r="A2570">
            <v>0</v>
          </cell>
          <cell r="H2570">
            <v>0</v>
          </cell>
        </row>
        <row r="2571">
          <cell r="A2571">
            <v>0</v>
          </cell>
          <cell r="H2571">
            <v>0</v>
          </cell>
        </row>
        <row r="2572">
          <cell r="A2572">
            <v>0</v>
          </cell>
          <cell r="H2572">
            <v>0</v>
          </cell>
        </row>
        <row r="2573">
          <cell r="A2573">
            <v>0</v>
          </cell>
          <cell r="H2573">
            <v>0</v>
          </cell>
        </row>
        <row r="2574">
          <cell r="A2574">
            <v>0</v>
          </cell>
          <cell r="H2574">
            <v>0</v>
          </cell>
        </row>
        <row r="2575">
          <cell r="A2575">
            <v>0</v>
          </cell>
          <cell r="H2575">
            <v>0</v>
          </cell>
        </row>
        <row r="2576">
          <cell r="A2576">
            <v>0</v>
          </cell>
          <cell r="H2576">
            <v>0</v>
          </cell>
        </row>
        <row r="2577">
          <cell r="A2577">
            <v>0</v>
          </cell>
          <cell r="H2577">
            <v>0</v>
          </cell>
        </row>
        <row r="2578">
          <cell r="A2578">
            <v>0</v>
          </cell>
          <cell r="H2578">
            <v>0</v>
          </cell>
        </row>
        <row r="2579">
          <cell r="A2579">
            <v>0</v>
          </cell>
          <cell r="H2579">
            <v>0</v>
          </cell>
        </row>
        <row r="2580">
          <cell r="A2580">
            <v>0</v>
          </cell>
          <cell r="H2580">
            <v>0</v>
          </cell>
        </row>
        <row r="2581">
          <cell r="A2581">
            <v>0</v>
          </cell>
          <cell r="H2581">
            <v>0</v>
          </cell>
        </row>
        <row r="2582">
          <cell r="A2582">
            <v>0</v>
          </cell>
          <cell r="H2582">
            <v>0</v>
          </cell>
        </row>
        <row r="2583">
          <cell r="A2583">
            <v>0</v>
          </cell>
          <cell r="H2583">
            <v>0</v>
          </cell>
        </row>
        <row r="2584">
          <cell r="A2584">
            <v>0</v>
          </cell>
          <cell r="H2584">
            <v>0</v>
          </cell>
        </row>
        <row r="2585">
          <cell r="A2585">
            <v>0</v>
          </cell>
          <cell r="H2585">
            <v>0</v>
          </cell>
        </row>
        <row r="2586">
          <cell r="A2586">
            <v>0</v>
          </cell>
          <cell r="H2586">
            <v>0</v>
          </cell>
        </row>
        <row r="2587">
          <cell r="A2587">
            <v>0</v>
          </cell>
          <cell r="H2587">
            <v>0</v>
          </cell>
        </row>
        <row r="2588">
          <cell r="A2588">
            <v>0</v>
          </cell>
          <cell r="H2588">
            <v>0</v>
          </cell>
        </row>
        <row r="2589">
          <cell r="A2589">
            <v>0</v>
          </cell>
          <cell r="H2589">
            <v>0</v>
          </cell>
        </row>
        <row r="2590">
          <cell r="A2590">
            <v>0</v>
          </cell>
          <cell r="H2590">
            <v>0</v>
          </cell>
        </row>
        <row r="2591">
          <cell r="A2591">
            <v>0</v>
          </cell>
          <cell r="H2591">
            <v>0</v>
          </cell>
        </row>
        <row r="2592">
          <cell r="A2592">
            <v>0</v>
          </cell>
          <cell r="H2592">
            <v>0</v>
          </cell>
        </row>
        <row r="2593">
          <cell r="A2593">
            <v>0</v>
          </cell>
          <cell r="H2593">
            <v>0</v>
          </cell>
        </row>
        <row r="2594">
          <cell r="A2594">
            <v>0</v>
          </cell>
          <cell r="H2594">
            <v>0</v>
          </cell>
        </row>
        <row r="2595">
          <cell r="A2595">
            <v>0</v>
          </cell>
          <cell r="H2595">
            <v>0</v>
          </cell>
        </row>
        <row r="2596">
          <cell r="A2596">
            <v>0</v>
          </cell>
          <cell r="H2596">
            <v>0</v>
          </cell>
        </row>
        <row r="2597">
          <cell r="A2597">
            <v>0</v>
          </cell>
          <cell r="H2597">
            <v>0</v>
          </cell>
        </row>
        <row r="2598">
          <cell r="A2598">
            <v>0</v>
          </cell>
          <cell r="H2598">
            <v>0</v>
          </cell>
        </row>
        <row r="2599">
          <cell r="A2599">
            <v>0</v>
          </cell>
          <cell r="H2599">
            <v>0</v>
          </cell>
        </row>
        <row r="2600">
          <cell r="A2600">
            <v>0</v>
          </cell>
          <cell r="H2600">
            <v>0</v>
          </cell>
        </row>
        <row r="2601">
          <cell r="A2601">
            <v>0</v>
          </cell>
          <cell r="H2601">
            <v>0</v>
          </cell>
        </row>
        <row r="2602">
          <cell r="A2602">
            <v>0</v>
          </cell>
          <cell r="H2602">
            <v>0</v>
          </cell>
        </row>
        <row r="2603">
          <cell r="A2603">
            <v>0</v>
          </cell>
          <cell r="H2603">
            <v>0</v>
          </cell>
        </row>
        <row r="2604">
          <cell r="A2604">
            <v>0</v>
          </cell>
          <cell r="H2604">
            <v>0</v>
          </cell>
        </row>
        <row r="2605">
          <cell r="A2605">
            <v>0</v>
          </cell>
          <cell r="H2605">
            <v>0</v>
          </cell>
        </row>
        <row r="2606">
          <cell r="A2606">
            <v>0</v>
          </cell>
          <cell r="H2606">
            <v>0</v>
          </cell>
        </row>
        <row r="2607">
          <cell r="A2607">
            <v>0</v>
          </cell>
          <cell r="H2607">
            <v>0</v>
          </cell>
        </row>
        <row r="2608">
          <cell r="A2608">
            <v>0</v>
          </cell>
          <cell r="H2608">
            <v>0</v>
          </cell>
        </row>
        <row r="2609">
          <cell r="A2609">
            <v>0</v>
          </cell>
          <cell r="H2609">
            <v>0</v>
          </cell>
        </row>
        <row r="2610">
          <cell r="A2610">
            <v>0</v>
          </cell>
          <cell r="H2610">
            <v>0</v>
          </cell>
        </row>
        <row r="2611">
          <cell r="A2611">
            <v>0</v>
          </cell>
          <cell r="H2611">
            <v>0</v>
          </cell>
        </row>
        <row r="2612">
          <cell r="A2612">
            <v>0</v>
          </cell>
          <cell r="H2612">
            <v>0</v>
          </cell>
        </row>
        <row r="2613">
          <cell r="A2613">
            <v>0</v>
          </cell>
          <cell r="H2613">
            <v>0</v>
          </cell>
        </row>
        <row r="2614">
          <cell r="A2614">
            <v>0</v>
          </cell>
          <cell r="H2614">
            <v>0</v>
          </cell>
        </row>
        <row r="2615">
          <cell r="A2615">
            <v>0</v>
          </cell>
          <cell r="H2615">
            <v>0</v>
          </cell>
        </row>
        <row r="2616">
          <cell r="A2616">
            <v>0</v>
          </cell>
          <cell r="H2616">
            <v>0</v>
          </cell>
        </row>
        <row r="2617">
          <cell r="A2617">
            <v>0</v>
          </cell>
          <cell r="H2617">
            <v>0</v>
          </cell>
        </row>
        <row r="2618">
          <cell r="A2618">
            <v>0</v>
          </cell>
          <cell r="H2618">
            <v>0</v>
          </cell>
        </row>
        <row r="2619">
          <cell r="A2619">
            <v>0</v>
          </cell>
          <cell r="H2619">
            <v>0</v>
          </cell>
        </row>
        <row r="2620">
          <cell r="A2620">
            <v>0</v>
          </cell>
          <cell r="H2620">
            <v>0</v>
          </cell>
        </row>
        <row r="2621">
          <cell r="A2621">
            <v>0</v>
          </cell>
          <cell r="H2621">
            <v>0</v>
          </cell>
        </row>
        <row r="2622">
          <cell r="A2622">
            <v>0</v>
          </cell>
          <cell r="H2622">
            <v>0</v>
          </cell>
        </row>
        <row r="2623">
          <cell r="A2623">
            <v>0</v>
          </cell>
          <cell r="H2623">
            <v>0</v>
          </cell>
        </row>
        <row r="2624">
          <cell r="A2624">
            <v>0</v>
          </cell>
          <cell r="H2624">
            <v>0</v>
          </cell>
        </row>
        <row r="2625">
          <cell r="A2625">
            <v>0</v>
          </cell>
          <cell r="H2625">
            <v>0</v>
          </cell>
        </row>
        <row r="2626">
          <cell r="A2626">
            <v>0</v>
          </cell>
          <cell r="H2626">
            <v>0</v>
          </cell>
        </row>
        <row r="2627">
          <cell r="A2627">
            <v>0</v>
          </cell>
          <cell r="H2627">
            <v>0</v>
          </cell>
        </row>
        <row r="2628">
          <cell r="A2628">
            <v>0</v>
          </cell>
          <cell r="H2628">
            <v>0</v>
          </cell>
        </row>
        <row r="2629">
          <cell r="A2629">
            <v>0</v>
          </cell>
          <cell r="H2629">
            <v>0</v>
          </cell>
        </row>
        <row r="2630">
          <cell r="A2630">
            <v>0</v>
          </cell>
          <cell r="H2630">
            <v>0</v>
          </cell>
        </row>
        <row r="2631">
          <cell r="A2631">
            <v>0</v>
          </cell>
          <cell r="H2631">
            <v>0</v>
          </cell>
        </row>
        <row r="2632">
          <cell r="A2632">
            <v>0</v>
          </cell>
          <cell r="H2632">
            <v>0</v>
          </cell>
        </row>
        <row r="2633">
          <cell r="A2633">
            <v>0</v>
          </cell>
          <cell r="H2633">
            <v>0</v>
          </cell>
        </row>
        <row r="2634">
          <cell r="A2634">
            <v>0</v>
          </cell>
          <cell r="H2634">
            <v>0</v>
          </cell>
        </row>
        <row r="2635">
          <cell r="A2635">
            <v>0</v>
          </cell>
          <cell r="H2635">
            <v>0</v>
          </cell>
        </row>
        <row r="2636">
          <cell r="A2636">
            <v>0</v>
          </cell>
          <cell r="H2636">
            <v>0</v>
          </cell>
        </row>
        <row r="2637">
          <cell r="A2637">
            <v>0</v>
          </cell>
          <cell r="H2637">
            <v>0</v>
          </cell>
        </row>
        <row r="2638">
          <cell r="A2638">
            <v>0</v>
          </cell>
          <cell r="H2638">
            <v>0</v>
          </cell>
        </row>
        <row r="2639">
          <cell r="A2639">
            <v>0</v>
          </cell>
          <cell r="H2639">
            <v>0</v>
          </cell>
        </row>
        <row r="2640">
          <cell r="A2640">
            <v>0</v>
          </cell>
          <cell r="H2640">
            <v>0</v>
          </cell>
        </row>
        <row r="2641">
          <cell r="A2641">
            <v>0</v>
          </cell>
          <cell r="H2641">
            <v>0</v>
          </cell>
        </row>
        <row r="2642">
          <cell r="A2642">
            <v>0</v>
          </cell>
          <cell r="H2642">
            <v>0</v>
          </cell>
        </row>
        <row r="2643">
          <cell r="A2643">
            <v>0</v>
          </cell>
          <cell r="H2643">
            <v>0</v>
          </cell>
        </row>
        <row r="2644">
          <cell r="A2644">
            <v>0</v>
          </cell>
          <cell r="H2644">
            <v>0</v>
          </cell>
        </row>
        <row r="2645">
          <cell r="A2645">
            <v>0</v>
          </cell>
          <cell r="H2645">
            <v>0</v>
          </cell>
        </row>
        <row r="2646">
          <cell r="A2646">
            <v>0</v>
          </cell>
          <cell r="H2646">
            <v>0</v>
          </cell>
        </row>
        <row r="2647">
          <cell r="A2647">
            <v>0</v>
          </cell>
          <cell r="H2647">
            <v>0</v>
          </cell>
        </row>
        <row r="2648">
          <cell r="A2648">
            <v>0</v>
          </cell>
          <cell r="H2648">
            <v>0</v>
          </cell>
        </row>
        <row r="2649">
          <cell r="A2649">
            <v>0</v>
          </cell>
          <cell r="H2649">
            <v>0</v>
          </cell>
        </row>
        <row r="2650">
          <cell r="A2650">
            <v>0</v>
          </cell>
          <cell r="H2650">
            <v>0</v>
          </cell>
        </row>
        <row r="2651">
          <cell r="A2651">
            <v>0</v>
          </cell>
          <cell r="H2651">
            <v>0</v>
          </cell>
        </row>
        <row r="2652">
          <cell r="A2652">
            <v>0</v>
          </cell>
          <cell r="H2652">
            <v>0</v>
          </cell>
        </row>
        <row r="2653">
          <cell r="A2653">
            <v>0</v>
          </cell>
          <cell r="H2653">
            <v>0</v>
          </cell>
        </row>
        <row r="2654">
          <cell r="A2654">
            <v>0</v>
          </cell>
          <cell r="H2654">
            <v>0</v>
          </cell>
        </row>
        <row r="2655">
          <cell r="A2655">
            <v>0</v>
          </cell>
          <cell r="H2655">
            <v>0</v>
          </cell>
        </row>
        <row r="2656">
          <cell r="A2656">
            <v>0</v>
          </cell>
          <cell r="H2656">
            <v>0</v>
          </cell>
        </row>
        <row r="2657">
          <cell r="A2657">
            <v>0</v>
          </cell>
          <cell r="H2657">
            <v>0</v>
          </cell>
        </row>
        <row r="2658">
          <cell r="A2658">
            <v>0</v>
          </cell>
          <cell r="H2658">
            <v>0</v>
          </cell>
        </row>
        <row r="2659">
          <cell r="A2659">
            <v>0</v>
          </cell>
          <cell r="H2659">
            <v>0</v>
          </cell>
        </row>
        <row r="2660">
          <cell r="A2660">
            <v>0</v>
          </cell>
          <cell r="H2660">
            <v>0</v>
          </cell>
        </row>
        <row r="2661">
          <cell r="A2661">
            <v>0</v>
          </cell>
          <cell r="H2661">
            <v>0</v>
          </cell>
        </row>
        <row r="2662">
          <cell r="A2662">
            <v>0</v>
          </cell>
          <cell r="H2662">
            <v>0</v>
          </cell>
        </row>
        <row r="2663">
          <cell r="A2663">
            <v>0</v>
          </cell>
          <cell r="H2663">
            <v>0</v>
          </cell>
        </row>
        <row r="2664">
          <cell r="A2664">
            <v>0</v>
          </cell>
          <cell r="H2664">
            <v>0</v>
          </cell>
        </row>
        <row r="2665">
          <cell r="A2665">
            <v>0</v>
          </cell>
          <cell r="H2665">
            <v>0</v>
          </cell>
        </row>
        <row r="2666">
          <cell r="A2666">
            <v>0</v>
          </cell>
          <cell r="H2666">
            <v>0</v>
          </cell>
        </row>
        <row r="2667">
          <cell r="A2667">
            <v>0</v>
          </cell>
          <cell r="H2667">
            <v>0</v>
          </cell>
        </row>
        <row r="2668">
          <cell r="A2668">
            <v>0</v>
          </cell>
          <cell r="H2668">
            <v>0</v>
          </cell>
        </row>
        <row r="2669">
          <cell r="A2669">
            <v>0</v>
          </cell>
          <cell r="H2669">
            <v>0</v>
          </cell>
        </row>
        <row r="2670">
          <cell r="A2670">
            <v>0</v>
          </cell>
          <cell r="H2670">
            <v>0</v>
          </cell>
        </row>
        <row r="2671">
          <cell r="A2671">
            <v>0</v>
          </cell>
          <cell r="H2671">
            <v>0</v>
          </cell>
        </row>
        <row r="2672">
          <cell r="A2672">
            <v>0</v>
          </cell>
          <cell r="H2672">
            <v>0</v>
          </cell>
        </row>
        <row r="2673">
          <cell r="A2673">
            <v>0</v>
          </cell>
          <cell r="H2673">
            <v>0</v>
          </cell>
        </row>
        <row r="2674">
          <cell r="A2674">
            <v>0</v>
          </cell>
          <cell r="H2674">
            <v>0</v>
          </cell>
        </row>
        <row r="2675">
          <cell r="A2675">
            <v>0</v>
          </cell>
          <cell r="H2675">
            <v>0</v>
          </cell>
        </row>
        <row r="2676">
          <cell r="A2676">
            <v>0</v>
          </cell>
          <cell r="H2676">
            <v>0</v>
          </cell>
        </row>
        <row r="2677">
          <cell r="A2677">
            <v>0</v>
          </cell>
          <cell r="H2677">
            <v>0</v>
          </cell>
        </row>
        <row r="2678">
          <cell r="A2678">
            <v>0</v>
          </cell>
          <cell r="H2678">
            <v>0</v>
          </cell>
        </row>
        <row r="2679">
          <cell r="A2679">
            <v>0</v>
          </cell>
          <cell r="H2679">
            <v>0</v>
          </cell>
        </row>
        <row r="2680">
          <cell r="A2680">
            <v>0</v>
          </cell>
          <cell r="H2680">
            <v>0</v>
          </cell>
        </row>
        <row r="2681">
          <cell r="A2681">
            <v>0</v>
          </cell>
          <cell r="H2681">
            <v>0</v>
          </cell>
        </row>
        <row r="2682">
          <cell r="A2682">
            <v>0</v>
          </cell>
          <cell r="H2682">
            <v>0</v>
          </cell>
        </row>
        <row r="2683">
          <cell r="A2683">
            <v>0</v>
          </cell>
          <cell r="H2683">
            <v>0</v>
          </cell>
        </row>
        <row r="2684">
          <cell r="A2684">
            <v>0</v>
          </cell>
          <cell r="H2684">
            <v>0</v>
          </cell>
        </row>
        <row r="2685">
          <cell r="A2685">
            <v>0</v>
          </cell>
          <cell r="H2685">
            <v>0</v>
          </cell>
        </row>
        <row r="2686">
          <cell r="A2686">
            <v>0</v>
          </cell>
          <cell r="H2686">
            <v>0</v>
          </cell>
        </row>
        <row r="2687">
          <cell r="A2687">
            <v>0</v>
          </cell>
          <cell r="H2687">
            <v>0</v>
          </cell>
        </row>
        <row r="2688">
          <cell r="A2688">
            <v>0</v>
          </cell>
          <cell r="H2688">
            <v>0</v>
          </cell>
        </row>
        <row r="2689">
          <cell r="A2689">
            <v>0</v>
          </cell>
          <cell r="H2689">
            <v>0</v>
          </cell>
        </row>
        <row r="2690">
          <cell r="A2690">
            <v>0</v>
          </cell>
          <cell r="H2690">
            <v>0</v>
          </cell>
        </row>
        <row r="2691">
          <cell r="A2691">
            <v>0</v>
          </cell>
          <cell r="H2691">
            <v>0</v>
          </cell>
        </row>
        <row r="2692">
          <cell r="A2692">
            <v>0</v>
          </cell>
          <cell r="H2692">
            <v>0</v>
          </cell>
        </row>
        <row r="2693">
          <cell r="A2693">
            <v>0</v>
          </cell>
          <cell r="H2693">
            <v>0</v>
          </cell>
        </row>
        <row r="2694">
          <cell r="A2694">
            <v>0</v>
          </cell>
          <cell r="H2694">
            <v>0</v>
          </cell>
        </row>
        <row r="2695">
          <cell r="A2695">
            <v>0</v>
          </cell>
          <cell r="H2695">
            <v>0</v>
          </cell>
        </row>
        <row r="2696">
          <cell r="A2696">
            <v>0</v>
          </cell>
          <cell r="H2696">
            <v>0</v>
          </cell>
        </row>
        <row r="2697">
          <cell r="A2697">
            <v>0</v>
          </cell>
          <cell r="H2697">
            <v>0</v>
          </cell>
        </row>
        <row r="2698">
          <cell r="A2698">
            <v>0</v>
          </cell>
          <cell r="H2698">
            <v>0</v>
          </cell>
        </row>
        <row r="2699">
          <cell r="A2699">
            <v>0</v>
          </cell>
          <cell r="H2699">
            <v>0</v>
          </cell>
        </row>
        <row r="2700">
          <cell r="A2700">
            <v>0</v>
          </cell>
          <cell r="H2700">
            <v>0</v>
          </cell>
        </row>
        <row r="2701">
          <cell r="A2701">
            <v>0</v>
          </cell>
          <cell r="H2701">
            <v>0</v>
          </cell>
        </row>
        <row r="2702">
          <cell r="A2702">
            <v>0</v>
          </cell>
          <cell r="H2702">
            <v>0</v>
          </cell>
        </row>
        <row r="2703">
          <cell r="A2703">
            <v>0</v>
          </cell>
          <cell r="H2703">
            <v>0</v>
          </cell>
        </row>
        <row r="2704">
          <cell r="A2704">
            <v>0</v>
          </cell>
          <cell r="H2704">
            <v>0</v>
          </cell>
        </row>
        <row r="2705">
          <cell r="A2705">
            <v>0</v>
          </cell>
          <cell r="H2705">
            <v>0</v>
          </cell>
        </row>
        <row r="2706">
          <cell r="A2706">
            <v>0</v>
          </cell>
          <cell r="H2706">
            <v>0</v>
          </cell>
        </row>
        <row r="2707">
          <cell r="A2707">
            <v>0</v>
          </cell>
          <cell r="H2707">
            <v>0</v>
          </cell>
        </row>
        <row r="2708">
          <cell r="A2708">
            <v>0</v>
          </cell>
          <cell r="H2708">
            <v>0</v>
          </cell>
        </row>
        <row r="2709">
          <cell r="A2709">
            <v>0</v>
          </cell>
          <cell r="H2709">
            <v>0</v>
          </cell>
        </row>
        <row r="2710">
          <cell r="A2710">
            <v>0</v>
          </cell>
          <cell r="H2710">
            <v>0</v>
          </cell>
        </row>
        <row r="2711">
          <cell r="A2711">
            <v>0</v>
          </cell>
          <cell r="H2711">
            <v>0</v>
          </cell>
        </row>
        <row r="2712">
          <cell r="A2712">
            <v>0</v>
          </cell>
          <cell r="H2712">
            <v>0</v>
          </cell>
        </row>
        <row r="2713">
          <cell r="A2713">
            <v>0</v>
          </cell>
          <cell r="H2713">
            <v>0</v>
          </cell>
        </row>
        <row r="2714">
          <cell r="A2714">
            <v>0</v>
          </cell>
          <cell r="H2714">
            <v>0</v>
          </cell>
        </row>
        <row r="2715">
          <cell r="A2715">
            <v>0</v>
          </cell>
          <cell r="H2715">
            <v>0</v>
          </cell>
        </row>
        <row r="2716">
          <cell r="A2716">
            <v>0</v>
          </cell>
          <cell r="H2716">
            <v>0</v>
          </cell>
        </row>
        <row r="2717">
          <cell r="A2717">
            <v>0</v>
          </cell>
          <cell r="H2717">
            <v>0</v>
          </cell>
        </row>
        <row r="2718">
          <cell r="A2718">
            <v>0</v>
          </cell>
          <cell r="H2718">
            <v>0</v>
          </cell>
        </row>
        <row r="2719">
          <cell r="A2719">
            <v>0</v>
          </cell>
          <cell r="H2719">
            <v>0</v>
          </cell>
        </row>
        <row r="2720">
          <cell r="A2720">
            <v>0</v>
          </cell>
          <cell r="H2720">
            <v>0</v>
          </cell>
        </row>
        <row r="2721">
          <cell r="A2721">
            <v>0</v>
          </cell>
          <cell r="H2721">
            <v>0</v>
          </cell>
        </row>
        <row r="2722">
          <cell r="A2722">
            <v>0</v>
          </cell>
          <cell r="H2722">
            <v>0</v>
          </cell>
        </row>
        <row r="2723">
          <cell r="A2723">
            <v>0</v>
          </cell>
          <cell r="H2723">
            <v>0</v>
          </cell>
        </row>
        <row r="2724">
          <cell r="A2724">
            <v>0</v>
          </cell>
          <cell r="H2724">
            <v>0</v>
          </cell>
        </row>
        <row r="2725">
          <cell r="A2725">
            <v>0</v>
          </cell>
          <cell r="H2725">
            <v>0</v>
          </cell>
        </row>
        <row r="2726">
          <cell r="A2726">
            <v>0</v>
          </cell>
          <cell r="H2726">
            <v>0</v>
          </cell>
        </row>
        <row r="2727">
          <cell r="A2727">
            <v>0</v>
          </cell>
          <cell r="H2727">
            <v>0</v>
          </cell>
        </row>
        <row r="2728">
          <cell r="A2728">
            <v>0</v>
          </cell>
          <cell r="H2728">
            <v>0</v>
          </cell>
        </row>
        <row r="2729">
          <cell r="A2729">
            <v>0</v>
          </cell>
          <cell r="H2729">
            <v>0</v>
          </cell>
        </row>
        <row r="2730">
          <cell r="A2730">
            <v>0</v>
          </cell>
          <cell r="H2730">
            <v>0</v>
          </cell>
        </row>
        <row r="2731">
          <cell r="A2731">
            <v>0</v>
          </cell>
          <cell r="H2731">
            <v>0</v>
          </cell>
        </row>
        <row r="2732">
          <cell r="A2732">
            <v>0</v>
          </cell>
          <cell r="H2732">
            <v>0</v>
          </cell>
        </row>
        <row r="2733">
          <cell r="A2733">
            <v>0</v>
          </cell>
          <cell r="H2733">
            <v>0</v>
          </cell>
        </row>
        <row r="2734">
          <cell r="A2734">
            <v>0</v>
          </cell>
          <cell r="H2734">
            <v>0</v>
          </cell>
        </row>
        <row r="2735">
          <cell r="A2735">
            <v>0</v>
          </cell>
          <cell r="H2735">
            <v>0</v>
          </cell>
        </row>
        <row r="2736">
          <cell r="A2736">
            <v>0</v>
          </cell>
          <cell r="H2736">
            <v>0</v>
          </cell>
        </row>
        <row r="2737">
          <cell r="A2737">
            <v>0</v>
          </cell>
          <cell r="H2737">
            <v>0</v>
          </cell>
        </row>
        <row r="2738">
          <cell r="A2738">
            <v>0</v>
          </cell>
          <cell r="H2738">
            <v>0</v>
          </cell>
        </row>
        <row r="2739">
          <cell r="A2739">
            <v>0</v>
          </cell>
          <cell r="H2739">
            <v>0</v>
          </cell>
        </row>
        <row r="2740">
          <cell r="A2740">
            <v>0</v>
          </cell>
          <cell r="H2740">
            <v>0</v>
          </cell>
        </row>
        <row r="2741">
          <cell r="A2741">
            <v>0</v>
          </cell>
          <cell r="H2741">
            <v>0</v>
          </cell>
        </row>
        <row r="2742">
          <cell r="A2742">
            <v>0</v>
          </cell>
          <cell r="H2742">
            <v>0</v>
          </cell>
        </row>
        <row r="2743">
          <cell r="A2743">
            <v>0</v>
          </cell>
          <cell r="H2743">
            <v>0</v>
          </cell>
        </row>
        <row r="2744">
          <cell r="A2744">
            <v>0</v>
          </cell>
          <cell r="H2744">
            <v>0</v>
          </cell>
        </row>
        <row r="2745">
          <cell r="A2745">
            <v>0</v>
          </cell>
          <cell r="H2745">
            <v>0</v>
          </cell>
        </row>
        <row r="2746">
          <cell r="A2746">
            <v>0</v>
          </cell>
          <cell r="H2746">
            <v>0</v>
          </cell>
        </row>
        <row r="2747">
          <cell r="A2747">
            <v>0</v>
          </cell>
          <cell r="H2747">
            <v>0</v>
          </cell>
        </row>
        <row r="2748">
          <cell r="A2748">
            <v>0</v>
          </cell>
          <cell r="H2748">
            <v>0</v>
          </cell>
        </row>
        <row r="2749">
          <cell r="A2749">
            <v>0</v>
          </cell>
          <cell r="H2749">
            <v>0</v>
          </cell>
        </row>
        <row r="2750">
          <cell r="A2750">
            <v>0</v>
          </cell>
          <cell r="H2750">
            <v>0</v>
          </cell>
        </row>
        <row r="2751">
          <cell r="A2751">
            <v>0</v>
          </cell>
          <cell r="H2751">
            <v>0</v>
          </cell>
        </row>
        <row r="2752">
          <cell r="A2752">
            <v>0</v>
          </cell>
          <cell r="H2752">
            <v>0</v>
          </cell>
        </row>
        <row r="2753">
          <cell r="A2753">
            <v>0</v>
          </cell>
          <cell r="H2753">
            <v>0</v>
          </cell>
        </row>
        <row r="2754">
          <cell r="A2754">
            <v>0</v>
          </cell>
          <cell r="H2754">
            <v>0</v>
          </cell>
        </row>
        <row r="2755">
          <cell r="A2755">
            <v>0</v>
          </cell>
          <cell r="H2755">
            <v>0</v>
          </cell>
        </row>
        <row r="2756">
          <cell r="A2756">
            <v>0</v>
          </cell>
          <cell r="H2756">
            <v>0</v>
          </cell>
        </row>
        <row r="2757">
          <cell r="A2757">
            <v>0</v>
          </cell>
          <cell r="H2757">
            <v>0</v>
          </cell>
        </row>
        <row r="2758">
          <cell r="A2758">
            <v>0</v>
          </cell>
          <cell r="H2758">
            <v>0</v>
          </cell>
        </row>
        <row r="2759">
          <cell r="A2759">
            <v>0</v>
          </cell>
          <cell r="H2759">
            <v>0</v>
          </cell>
        </row>
        <row r="2760">
          <cell r="A2760">
            <v>0</v>
          </cell>
          <cell r="H2760">
            <v>0</v>
          </cell>
        </row>
        <row r="2761">
          <cell r="A2761">
            <v>0</v>
          </cell>
          <cell r="H2761">
            <v>0</v>
          </cell>
        </row>
        <row r="2762">
          <cell r="A2762">
            <v>0</v>
          </cell>
          <cell r="H2762">
            <v>0</v>
          </cell>
        </row>
        <row r="2763">
          <cell r="A2763">
            <v>0</v>
          </cell>
          <cell r="H2763">
            <v>0</v>
          </cell>
        </row>
        <row r="2764">
          <cell r="A2764">
            <v>0</v>
          </cell>
          <cell r="H2764">
            <v>0</v>
          </cell>
        </row>
        <row r="2765">
          <cell r="A2765">
            <v>0</v>
          </cell>
          <cell r="H2765">
            <v>0</v>
          </cell>
        </row>
        <row r="2766">
          <cell r="A2766">
            <v>0</v>
          </cell>
          <cell r="H2766">
            <v>0</v>
          </cell>
        </row>
        <row r="2767">
          <cell r="A2767">
            <v>0</v>
          </cell>
          <cell r="H2767">
            <v>0</v>
          </cell>
        </row>
        <row r="2768">
          <cell r="A2768">
            <v>0</v>
          </cell>
          <cell r="H2768">
            <v>0</v>
          </cell>
        </row>
      </sheetData>
      <sheetData sheetId="3">
        <row r="1">
          <cell r="A1" t="str">
            <v>TRACTORES AGRO INDUSTRIALES, S.A. DE C.V.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A7">
            <v>131010</v>
          </cell>
        </row>
      </sheetData>
      <sheetData sheetId="14">
        <row r="5">
          <cell r="D5" t="str">
            <v xml:space="preserve">NO </v>
          </cell>
        </row>
        <row r="6">
          <cell r="D6" t="str">
            <v>SI</v>
          </cell>
        </row>
        <row r="7">
          <cell r="D7" t="str">
            <v xml:space="preserve">NO </v>
          </cell>
        </row>
        <row r="8">
          <cell r="D8" t="str">
            <v>SI</v>
          </cell>
        </row>
        <row r="9">
          <cell r="D9" t="str">
            <v xml:space="preserve">NO 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4">
          <cell r="D14" t="str">
            <v>NO</v>
          </cell>
        </row>
        <row r="15">
          <cell r="D15" t="str">
            <v>SI</v>
          </cell>
        </row>
        <row r="16">
          <cell r="D16" t="str">
            <v>SI</v>
          </cell>
        </row>
        <row r="17">
          <cell r="D17" t="str">
            <v>NO</v>
          </cell>
        </row>
        <row r="18">
          <cell r="D18" t="str">
            <v xml:space="preserve">NO </v>
          </cell>
        </row>
        <row r="19">
          <cell r="D19" t="str">
            <v>NO</v>
          </cell>
        </row>
        <row r="20">
          <cell r="D20" t="str">
            <v>SI</v>
          </cell>
        </row>
        <row r="21">
          <cell r="D21" t="str">
            <v>NO</v>
          </cell>
        </row>
        <row r="22">
          <cell r="D22" t="str">
            <v>NO</v>
          </cell>
        </row>
        <row r="23">
          <cell r="D23" t="str">
            <v>NO</v>
          </cell>
        </row>
        <row r="24">
          <cell r="D24">
            <v>0</v>
          </cell>
        </row>
        <row r="25">
          <cell r="D2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D2">
            <v>40179</v>
          </cell>
        </row>
        <row r="7">
          <cell r="A7">
            <v>4</v>
          </cell>
          <cell r="T7">
            <v>10547.039999999999</v>
          </cell>
          <cell r="U7">
            <v>10547.039999999999</v>
          </cell>
          <cell r="AD7">
            <v>24132.682223999996</v>
          </cell>
          <cell r="AE7">
            <v>24132.682223999996</v>
          </cell>
          <cell r="AH7">
            <v>0</v>
          </cell>
          <cell r="AJ7">
            <v>31640.959999999999</v>
          </cell>
        </row>
        <row r="8">
          <cell r="A8">
            <v>4</v>
          </cell>
          <cell r="T8">
            <v>0</v>
          </cell>
          <cell r="U8">
            <v>0</v>
          </cell>
          <cell r="AD8">
            <v>0</v>
          </cell>
          <cell r="AE8">
            <v>0</v>
          </cell>
          <cell r="AH8">
            <v>0</v>
          </cell>
          <cell r="AJ8">
            <v>0</v>
          </cell>
        </row>
        <row r="9">
          <cell r="A9">
            <v>4</v>
          </cell>
          <cell r="T9">
            <v>0</v>
          </cell>
          <cell r="U9">
            <v>0</v>
          </cell>
          <cell r="AD9">
            <v>0</v>
          </cell>
          <cell r="AE9">
            <v>0</v>
          </cell>
          <cell r="AH9">
            <v>0</v>
          </cell>
          <cell r="AJ9">
            <v>0</v>
          </cell>
        </row>
        <row r="10">
          <cell r="A10">
            <v>4</v>
          </cell>
          <cell r="T10">
            <v>0</v>
          </cell>
          <cell r="U10">
            <v>0</v>
          </cell>
          <cell r="AD10">
            <v>0</v>
          </cell>
          <cell r="AE10">
            <v>0</v>
          </cell>
          <cell r="AH10">
            <v>0</v>
          </cell>
          <cell r="AJ10">
            <v>0</v>
          </cell>
        </row>
        <row r="11">
          <cell r="A11">
            <v>4</v>
          </cell>
          <cell r="T11">
            <v>0</v>
          </cell>
          <cell r="U11">
            <v>0</v>
          </cell>
          <cell r="AD11">
            <v>0</v>
          </cell>
          <cell r="AE11">
            <v>0</v>
          </cell>
          <cell r="AH11">
            <v>0</v>
          </cell>
          <cell r="AJ11">
            <v>0</v>
          </cell>
        </row>
        <row r="12">
          <cell r="A12">
            <v>4</v>
          </cell>
          <cell r="T12">
            <v>0</v>
          </cell>
          <cell r="U12">
            <v>0</v>
          </cell>
          <cell r="AD12">
            <v>0</v>
          </cell>
          <cell r="AE12">
            <v>0</v>
          </cell>
          <cell r="AH12">
            <v>0</v>
          </cell>
          <cell r="AJ12">
            <v>0</v>
          </cell>
        </row>
        <row r="13">
          <cell r="A13">
            <v>4</v>
          </cell>
          <cell r="T13">
            <v>0</v>
          </cell>
          <cell r="U13">
            <v>0</v>
          </cell>
          <cell r="AD13">
            <v>0</v>
          </cell>
          <cell r="AE13">
            <v>0</v>
          </cell>
          <cell r="AH13">
            <v>0</v>
          </cell>
          <cell r="AJ13">
            <v>0</v>
          </cell>
        </row>
        <row r="14">
          <cell r="A14">
            <v>4</v>
          </cell>
          <cell r="T14">
            <v>0</v>
          </cell>
          <cell r="U14">
            <v>0</v>
          </cell>
          <cell r="AD14">
            <v>0</v>
          </cell>
          <cell r="AE14">
            <v>0</v>
          </cell>
          <cell r="AH14">
            <v>0</v>
          </cell>
          <cell r="AJ14">
            <v>0</v>
          </cell>
        </row>
        <row r="15">
          <cell r="A15">
            <v>4</v>
          </cell>
          <cell r="T15">
            <v>0</v>
          </cell>
          <cell r="U15">
            <v>0</v>
          </cell>
          <cell r="AD15">
            <v>0</v>
          </cell>
          <cell r="AE15">
            <v>0</v>
          </cell>
          <cell r="AH15">
            <v>0</v>
          </cell>
          <cell r="AJ15">
            <v>0</v>
          </cell>
        </row>
        <row r="16">
          <cell r="A16">
            <v>4</v>
          </cell>
          <cell r="T16">
            <v>71750.040000000008</v>
          </cell>
          <cell r="U16">
            <v>71750.040000000008</v>
          </cell>
          <cell r="AD16">
            <v>82447.970964000007</v>
          </cell>
          <cell r="AE16">
            <v>82447.970964000007</v>
          </cell>
          <cell r="AH16">
            <v>0</v>
          </cell>
          <cell r="AJ16">
            <v>41854.03</v>
          </cell>
        </row>
        <row r="17">
          <cell r="A17">
            <v>4</v>
          </cell>
          <cell r="T17">
            <v>10434.84</v>
          </cell>
          <cell r="U17">
            <v>10434.84</v>
          </cell>
          <cell r="AD17">
            <v>11584.759368000001</v>
          </cell>
          <cell r="AE17">
            <v>11584.759368000001</v>
          </cell>
          <cell r="AH17">
            <v>0</v>
          </cell>
          <cell r="AJ17">
            <v>12173.749999999996</v>
          </cell>
        </row>
        <row r="18">
          <cell r="A18">
            <v>4</v>
          </cell>
          <cell r="T18">
            <v>11956.56</v>
          </cell>
          <cell r="U18">
            <v>11956.56</v>
          </cell>
          <cell r="AD18">
            <v>13274.172912</v>
          </cell>
          <cell r="AE18">
            <v>13274.172912</v>
          </cell>
          <cell r="AH18">
            <v>0</v>
          </cell>
          <cell r="AJ18">
            <v>13949.169999999998</v>
          </cell>
        </row>
        <row r="19">
          <cell r="A19">
            <v>4</v>
          </cell>
          <cell r="T19">
            <v>17608.68</v>
          </cell>
          <cell r="U19">
            <v>17608.68</v>
          </cell>
          <cell r="AD19">
            <v>19408.287096</v>
          </cell>
          <cell r="AE19">
            <v>19408.287096</v>
          </cell>
          <cell r="AH19">
            <v>0</v>
          </cell>
          <cell r="AJ19">
            <v>22010.909999999996</v>
          </cell>
        </row>
        <row r="20">
          <cell r="A20">
            <v>4</v>
          </cell>
          <cell r="T20">
            <v>4782.6000000000004</v>
          </cell>
          <cell r="U20">
            <v>4782.6000000000004</v>
          </cell>
          <cell r="AD20">
            <v>5271.3817200000003</v>
          </cell>
          <cell r="AE20">
            <v>5271.3817200000003</v>
          </cell>
          <cell r="AH20">
            <v>0</v>
          </cell>
          <cell r="AJ20">
            <v>5978.2799999999988</v>
          </cell>
        </row>
        <row r="21">
          <cell r="A21">
            <v>4</v>
          </cell>
          <cell r="T21">
            <v>11739.119999999999</v>
          </cell>
          <cell r="U21">
            <v>11739.119999999999</v>
          </cell>
          <cell r="AD21">
            <v>12938.858064</v>
          </cell>
          <cell r="AE21">
            <v>12938.858064</v>
          </cell>
          <cell r="AH21">
            <v>0</v>
          </cell>
          <cell r="AJ21">
            <v>14673.939999999999</v>
          </cell>
        </row>
        <row r="22">
          <cell r="A22">
            <v>3</v>
          </cell>
          <cell r="T22">
            <v>0</v>
          </cell>
          <cell r="U22">
            <v>0</v>
          </cell>
          <cell r="AD22">
            <v>0</v>
          </cell>
          <cell r="AE22">
            <v>0</v>
          </cell>
          <cell r="AH22">
            <v>0</v>
          </cell>
          <cell r="AJ22">
            <v>0</v>
          </cell>
        </row>
        <row r="23">
          <cell r="A23">
            <v>3</v>
          </cell>
          <cell r="T23">
            <v>0</v>
          </cell>
          <cell r="U23">
            <v>0</v>
          </cell>
          <cell r="AD23">
            <v>0</v>
          </cell>
          <cell r="AE23">
            <v>0</v>
          </cell>
          <cell r="AH23">
            <v>0</v>
          </cell>
          <cell r="AJ23">
            <v>0</v>
          </cell>
        </row>
        <row r="24">
          <cell r="A24">
            <v>3</v>
          </cell>
          <cell r="T24">
            <v>0</v>
          </cell>
          <cell r="U24">
            <v>0</v>
          </cell>
          <cell r="AD24">
            <v>0</v>
          </cell>
          <cell r="AE24">
            <v>0</v>
          </cell>
          <cell r="AH24">
            <v>0</v>
          </cell>
          <cell r="AJ24">
            <v>0</v>
          </cell>
        </row>
        <row r="25">
          <cell r="A25">
            <v>3</v>
          </cell>
          <cell r="T25">
            <v>0</v>
          </cell>
          <cell r="U25">
            <v>0</v>
          </cell>
          <cell r="AD25">
            <v>0</v>
          </cell>
          <cell r="AE25">
            <v>0</v>
          </cell>
          <cell r="AH25">
            <v>0</v>
          </cell>
          <cell r="AJ25">
            <v>0</v>
          </cell>
        </row>
        <row r="26">
          <cell r="A26">
            <v>3</v>
          </cell>
          <cell r="T26">
            <v>570.59999999999991</v>
          </cell>
          <cell r="U26">
            <v>570.59999999999991</v>
          </cell>
          <cell r="AD26">
            <v>839.01023999999984</v>
          </cell>
          <cell r="AE26">
            <v>839.01023999999984</v>
          </cell>
          <cell r="AH26">
            <v>0</v>
          </cell>
          <cell r="AJ26">
            <v>380.39999999999964</v>
          </cell>
        </row>
        <row r="27">
          <cell r="A27">
            <v>3</v>
          </cell>
          <cell r="T27">
            <v>1499.28</v>
          </cell>
          <cell r="U27">
            <v>1499.28</v>
          </cell>
          <cell r="AD27">
            <v>2204.5413119999998</v>
          </cell>
          <cell r="AE27">
            <v>2204.5413119999998</v>
          </cell>
          <cell r="AH27">
            <v>0</v>
          </cell>
          <cell r="AJ27">
            <v>999.71999999999935</v>
          </cell>
        </row>
        <row r="28">
          <cell r="A28">
            <v>3</v>
          </cell>
          <cell r="T28">
            <v>782.52</v>
          </cell>
          <cell r="U28">
            <v>782.52</v>
          </cell>
          <cell r="AD28">
            <v>1154.3735040000001</v>
          </cell>
          <cell r="AE28">
            <v>1154.3735040000001</v>
          </cell>
          <cell r="AH28">
            <v>0</v>
          </cell>
          <cell r="AJ28">
            <v>391.06000000000131</v>
          </cell>
        </row>
        <row r="29">
          <cell r="A29">
            <v>3</v>
          </cell>
          <cell r="T29">
            <v>304.56</v>
          </cell>
          <cell r="U29">
            <v>304.56</v>
          </cell>
          <cell r="AD29">
            <v>447.82502399999998</v>
          </cell>
          <cell r="AE29">
            <v>447.82502399999998</v>
          </cell>
          <cell r="AH29">
            <v>0</v>
          </cell>
          <cell r="AJ29">
            <v>202.44000000000005</v>
          </cell>
        </row>
        <row r="30">
          <cell r="A30">
            <v>3</v>
          </cell>
          <cell r="T30">
            <v>327.71999999999997</v>
          </cell>
          <cell r="U30">
            <v>327.71999999999997</v>
          </cell>
          <cell r="AD30">
            <v>483.45254399999999</v>
          </cell>
          <cell r="AE30">
            <v>483.45254399999999</v>
          </cell>
          <cell r="AH30">
            <v>0</v>
          </cell>
          <cell r="AJ30">
            <v>163.66000000000031</v>
          </cell>
        </row>
        <row r="31">
          <cell r="A31">
            <v>3</v>
          </cell>
          <cell r="T31">
            <v>844.31999999999994</v>
          </cell>
          <cell r="U31">
            <v>844.31999999999994</v>
          </cell>
          <cell r="AD31">
            <v>1224.5172959999998</v>
          </cell>
          <cell r="AE31">
            <v>1224.5172959999998</v>
          </cell>
          <cell r="AH31">
            <v>0</v>
          </cell>
          <cell r="AJ31">
            <v>703.40000000000055</v>
          </cell>
        </row>
        <row r="32">
          <cell r="A32">
            <v>3</v>
          </cell>
          <cell r="T32">
            <v>246.36</v>
          </cell>
          <cell r="U32">
            <v>246.36</v>
          </cell>
          <cell r="AD32">
            <v>362.24774400000001</v>
          </cell>
          <cell r="AE32">
            <v>362.24774400000001</v>
          </cell>
          <cell r="AH32">
            <v>0</v>
          </cell>
          <cell r="AJ32">
            <v>163.63999999999987</v>
          </cell>
        </row>
        <row r="33">
          <cell r="A33">
            <v>3</v>
          </cell>
          <cell r="T33">
            <v>173.76</v>
          </cell>
          <cell r="U33">
            <v>173.76</v>
          </cell>
          <cell r="AD33">
            <v>255.49670399999997</v>
          </cell>
          <cell r="AE33">
            <v>255.49670399999997</v>
          </cell>
          <cell r="AH33">
            <v>0</v>
          </cell>
          <cell r="AJ33">
            <v>116.24000000000001</v>
          </cell>
        </row>
        <row r="34">
          <cell r="A34">
            <v>3</v>
          </cell>
          <cell r="T34">
            <v>1101.8399999999999</v>
          </cell>
          <cell r="U34">
            <v>1101.8399999999999</v>
          </cell>
          <cell r="AD34">
            <v>1620.1455359999998</v>
          </cell>
          <cell r="AE34">
            <v>1620.1455359999998</v>
          </cell>
          <cell r="AH34">
            <v>0</v>
          </cell>
          <cell r="AJ34">
            <v>734.15999999999985</v>
          </cell>
        </row>
        <row r="35">
          <cell r="A35">
            <v>3</v>
          </cell>
          <cell r="T35">
            <v>75.599999999999994</v>
          </cell>
          <cell r="U35">
            <v>75.599999999999994</v>
          </cell>
          <cell r="AD35">
            <v>111.16223999999998</v>
          </cell>
          <cell r="AE35">
            <v>111.16223999999998</v>
          </cell>
          <cell r="AH35">
            <v>0</v>
          </cell>
          <cell r="AJ35">
            <v>50.399999999999977</v>
          </cell>
        </row>
        <row r="36">
          <cell r="A36">
            <v>3</v>
          </cell>
          <cell r="T36">
            <v>74.760000000000005</v>
          </cell>
          <cell r="U36">
            <v>74.760000000000005</v>
          </cell>
          <cell r="AD36">
            <v>106.94418000000002</v>
          </cell>
          <cell r="AE36">
            <v>106.94418000000002</v>
          </cell>
          <cell r="AH36">
            <v>0</v>
          </cell>
          <cell r="AJ36">
            <v>87.62</v>
          </cell>
        </row>
        <row r="37">
          <cell r="A37">
            <v>3</v>
          </cell>
          <cell r="T37">
            <v>339</v>
          </cell>
          <cell r="U37">
            <v>339</v>
          </cell>
          <cell r="AD37">
            <v>473.4135</v>
          </cell>
          <cell r="AE37">
            <v>473.4135</v>
          </cell>
          <cell r="AH37">
            <v>0</v>
          </cell>
          <cell r="AJ37">
            <v>565</v>
          </cell>
        </row>
        <row r="38">
          <cell r="A38">
            <v>3</v>
          </cell>
          <cell r="T38">
            <v>834.36</v>
          </cell>
          <cell r="U38">
            <v>834.36</v>
          </cell>
          <cell r="AD38">
            <v>1165.1837400000002</v>
          </cell>
          <cell r="AE38">
            <v>1165.1837400000002</v>
          </cell>
          <cell r="AH38">
            <v>0</v>
          </cell>
          <cell r="AJ38">
            <v>1390</v>
          </cell>
        </row>
        <row r="39">
          <cell r="A39">
            <v>3</v>
          </cell>
          <cell r="T39">
            <v>702.96</v>
          </cell>
          <cell r="U39">
            <v>702.96</v>
          </cell>
          <cell r="AD39">
            <v>892.75920000000008</v>
          </cell>
          <cell r="AE39">
            <v>892.75920000000008</v>
          </cell>
          <cell r="AH39">
            <v>0</v>
          </cell>
          <cell r="AJ39">
            <v>2636.5</v>
          </cell>
        </row>
        <row r="40">
          <cell r="A40">
            <v>3</v>
          </cell>
          <cell r="T40">
            <v>522.96</v>
          </cell>
          <cell r="U40">
            <v>522.96</v>
          </cell>
          <cell r="AD40">
            <v>669.65028000000007</v>
          </cell>
          <cell r="AE40">
            <v>669.65028000000007</v>
          </cell>
          <cell r="AH40">
            <v>0</v>
          </cell>
          <cell r="AJ40">
            <v>1917.5399999999991</v>
          </cell>
        </row>
        <row r="41">
          <cell r="A41">
            <v>3</v>
          </cell>
          <cell r="T41">
            <v>3219.84</v>
          </cell>
          <cell r="U41">
            <v>3219.84</v>
          </cell>
          <cell r="AD41">
            <v>3867.0278400000002</v>
          </cell>
          <cell r="AE41">
            <v>3867.0278400000002</v>
          </cell>
          <cell r="AH41">
            <v>0</v>
          </cell>
          <cell r="AJ41">
            <v>17440.21</v>
          </cell>
        </row>
        <row r="42">
          <cell r="A42">
            <v>3</v>
          </cell>
          <cell r="T42">
            <v>3565.2000000000003</v>
          </cell>
          <cell r="U42">
            <v>3565.2000000000003</v>
          </cell>
          <cell r="AD42">
            <v>3958.0850400000004</v>
          </cell>
          <cell r="AE42">
            <v>3958.0850400000004</v>
          </cell>
          <cell r="AH42">
            <v>0</v>
          </cell>
          <cell r="AJ42">
            <v>25550.769999999997</v>
          </cell>
        </row>
        <row r="43">
          <cell r="A43">
            <v>3</v>
          </cell>
          <cell r="T43">
            <v>705.65000000000009</v>
          </cell>
          <cell r="U43">
            <v>705.65000000000009</v>
          </cell>
          <cell r="AD43">
            <v>707.76695000000007</v>
          </cell>
          <cell r="AE43">
            <v>707.76695000000007</v>
          </cell>
          <cell r="AH43">
            <v>0</v>
          </cell>
          <cell r="AJ43">
            <v>6992.43</v>
          </cell>
        </row>
        <row r="44">
          <cell r="A44">
            <v>6</v>
          </cell>
          <cell r="T44">
            <v>0</v>
          </cell>
          <cell r="U44">
            <v>0</v>
          </cell>
          <cell r="AD44">
            <v>0</v>
          </cell>
          <cell r="AE44">
            <v>0</v>
          </cell>
          <cell r="AH44">
            <v>0</v>
          </cell>
          <cell r="AJ44">
            <v>0</v>
          </cell>
        </row>
        <row r="45">
          <cell r="A45">
            <v>6</v>
          </cell>
          <cell r="T45">
            <v>0</v>
          </cell>
          <cell r="U45">
            <v>0</v>
          </cell>
          <cell r="AD45">
            <v>0</v>
          </cell>
          <cell r="AE45">
            <v>0</v>
          </cell>
          <cell r="AH45">
            <v>0</v>
          </cell>
          <cell r="AJ45">
            <v>0</v>
          </cell>
        </row>
        <row r="46">
          <cell r="A46">
            <v>6</v>
          </cell>
          <cell r="T46">
            <v>0</v>
          </cell>
          <cell r="U46">
            <v>0</v>
          </cell>
          <cell r="AD46">
            <v>0</v>
          </cell>
          <cell r="AE46">
            <v>0</v>
          </cell>
          <cell r="AH46">
            <v>0</v>
          </cell>
          <cell r="AJ46">
            <v>0</v>
          </cell>
        </row>
        <row r="47">
          <cell r="A47">
            <v>6</v>
          </cell>
          <cell r="T47">
            <v>0</v>
          </cell>
          <cell r="U47">
            <v>0</v>
          </cell>
          <cell r="AD47">
            <v>0</v>
          </cell>
          <cell r="AE47">
            <v>0</v>
          </cell>
          <cell r="AH47">
            <v>0</v>
          </cell>
          <cell r="AJ47">
            <v>0</v>
          </cell>
        </row>
        <row r="48">
          <cell r="A48">
            <v>6</v>
          </cell>
          <cell r="T48">
            <v>0</v>
          </cell>
          <cell r="U48">
            <v>0</v>
          </cell>
          <cell r="AD48">
            <v>0</v>
          </cell>
          <cell r="AE48">
            <v>0</v>
          </cell>
          <cell r="AH48">
            <v>0</v>
          </cell>
          <cell r="AJ48">
            <v>0</v>
          </cell>
        </row>
        <row r="49">
          <cell r="A49">
            <v>6</v>
          </cell>
          <cell r="T49">
            <v>0</v>
          </cell>
          <cell r="U49">
            <v>0</v>
          </cell>
          <cell r="AD49">
            <v>0</v>
          </cell>
          <cell r="AE49">
            <v>0</v>
          </cell>
          <cell r="AH49">
            <v>0</v>
          </cell>
          <cell r="AJ49">
            <v>0</v>
          </cell>
        </row>
        <row r="50">
          <cell r="A50">
            <v>6</v>
          </cell>
          <cell r="T50">
            <v>0</v>
          </cell>
          <cell r="U50">
            <v>0</v>
          </cell>
          <cell r="AD50">
            <v>0</v>
          </cell>
          <cell r="AE50">
            <v>0</v>
          </cell>
          <cell r="AH50">
            <v>0</v>
          </cell>
          <cell r="AJ50">
            <v>0</v>
          </cell>
        </row>
        <row r="51">
          <cell r="A51">
            <v>6</v>
          </cell>
          <cell r="T51">
            <v>0</v>
          </cell>
          <cell r="U51">
            <v>0</v>
          </cell>
          <cell r="AD51">
            <v>0</v>
          </cell>
          <cell r="AE51">
            <v>0</v>
          </cell>
          <cell r="AH51">
            <v>0</v>
          </cell>
          <cell r="AJ51">
            <v>0</v>
          </cell>
        </row>
        <row r="52">
          <cell r="A52">
            <v>6</v>
          </cell>
          <cell r="T52">
            <v>0</v>
          </cell>
          <cell r="U52">
            <v>0</v>
          </cell>
          <cell r="AD52">
            <v>0</v>
          </cell>
          <cell r="AE52">
            <v>0</v>
          </cell>
          <cell r="AH52">
            <v>0</v>
          </cell>
          <cell r="AJ52">
            <v>0</v>
          </cell>
        </row>
        <row r="53">
          <cell r="A53">
            <v>6</v>
          </cell>
          <cell r="T53">
            <v>0</v>
          </cell>
          <cell r="U53">
            <v>0</v>
          </cell>
          <cell r="AD53">
            <v>0</v>
          </cell>
          <cell r="AE53">
            <v>0</v>
          </cell>
          <cell r="AH53">
            <v>0</v>
          </cell>
          <cell r="AJ53">
            <v>0</v>
          </cell>
        </row>
        <row r="54">
          <cell r="A54">
            <v>6</v>
          </cell>
          <cell r="T54">
            <v>0</v>
          </cell>
          <cell r="U54">
            <v>0</v>
          </cell>
          <cell r="AD54">
            <v>0</v>
          </cell>
          <cell r="AE54">
            <v>0</v>
          </cell>
          <cell r="AH54">
            <v>0</v>
          </cell>
          <cell r="AJ54">
            <v>0</v>
          </cell>
        </row>
        <row r="55">
          <cell r="A55">
            <v>6</v>
          </cell>
          <cell r="T55">
            <v>0</v>
          </cell>
          <cell r="U55">
            <v>0</v>
          </cell>
          <cell r="AD55">
            <v>0</v>
          </cell>
          <cell r="AE55">
            <v>0</v>
          </cell>
          <cell r="AH55">
            <v>0</v>
          </cell>
          <cell r="AJ55">
            <v>0</v>
          </cell>
        </row>
        <row r="56">
          <cell r="A56">
            <v>6</v>
          </cell>
          <cell r="T56">
            <v>0</v>
          </cell>
          <cell r="U56">
            <v>0</v>
          </cell>
          <cell r="AD56">
            <v>0</v>
          </cell>
          <cell r="AE56">
            <v>0</v>
          </cell>
          <cell r="AH56">
            <v>0</v>
          </cell>
          <cell r="AJ56">
            <v>0</v>
          </cell>
        </row>
        <row r="57">
          <cell r="A57">
            <v>6</v>
          </cell>
          <cell r="T57">
            <v>0</v>
          </cell>
          <cell r="U57">
            <v>0</v>
          </cell>
          <cell r="AD57">
            <v>0</v>
          </cell>
          <cell r="AE57">
            <v>0</v>
          </cell>
          <cell r="AH57">
            <v>0</v>
          </cell>
          <cell r="AJ57">
            <v>0</v>
          </cell>
        </row>
        <row r="58">
          <cell r="A58">
            <v>6</v>
          </cell>
          <cell r="T58">
            <v>0</v>
          </cell>
          <cell r="U58">
            <v>0</v>
          </cell>
          <cell r="AD58">
            <v>0</v>
          </cell>
          <cell r="AE58">
            <v>0</v>
          </cell>
          <cell r="AH58">
            <v>0</v>
          </cell>
          <cell r="AJ58">
            <v>0</v>
          </cell>
        </row>
        <row r="59">
          <cell r="A59">
            <v>6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H59">
            <v>0</v>
          </cell>
          <cell r="AJ59">
            <v>0</v>
          </cell>
        </row>
        <row r="60">
          <cell r="A60">
            <v>6</v>
          </cell>
          <cell r="T60">
            <v>0</v>
          </cell>
          <cell r="U60">
            <v>0</v>
          </cell>
          <cell r="AD60">
            <v>0</v>
          </cell>
          <cell r="AE60">
            <v>0</v>
          </cell>
          <cell r="AH60">
            <v>0</v>
          </cell>
          <cell r="AJ60">
            <v>0</v>
          </cell>
        </row>
        <row r="61">
          <cell r="A61">
            <v>6</v>
          </cell>
          <cell r="T61">
            <v>0</v>
          </cell>
          <cell r="U61">
            <v>0</v>
          </cell>
          <cell r="AD61">
            <v>0</v>
          </cell>
          <cell r="AE61">
            <v>0</v>
          </cell>
          <cell r="AH61">
            <v>0</v>
          </cell>
          <cell r="AJ61">
            <v>0</v>
          </cell>
        </row>
        <row r="62">
          <cell r="A62">
            <v>6</v>
          </cell>
          <cell r="T62">
            <v>0</v>
          </cell>
          <cell r="U62">
            <v>0</v>
          </cell>
          <cell r="AD62">
            <v>0</v>
          </cell>
          <cell r="AE62">
            <v>0</v>
          </cell>
          <cell r="AH62">
            <v>0</v>
          </cell>
          <cell r="AJ62">
            <v>0</v>
          </cell>
        </row>
        <row r="63">
          <cell r="A63">
            <v>6</v>
          </cell>
          <cell r="T63">
            <v>0</v>
          </cell>
          <cell r="U63">
            <v>0</v>
          </cell>
          <cell r="AD63">
            <v>0</v>
          </cell>
          <cell r="AE63">
            <v>0</v>
          </cell>
          <cell r="AH63">
            <v>0</v>
          </cell>
          <cell r="AJ63">
            <v>0</v>
          </cell>
        </row>
        <row r="64">
          <cell r="A64">
            <v>6</v>
          </cell>
          <cell r="T64">
            <v>0</v>
          </cell>
          <cell r="U64">
            <v>0</v>
          </cell>
          <cell r="AD64">
            <v>0</v>
          </cell>
          <cell r="AE64">
            <v>0</v>
          </cell>
          <cell r="AH64">
            <v>0</v>
          </cell>
          <cell r="AJ64">
            <v>0</v>
          </cell>
        </row>
        <row r="65">
          <cell r="A65">
            <v>6</v>
          </cell>
          <cell r="T65">
            <v>1949.6899999999996</v>
          </cell>
          <cell r="U65">
            <v>1949.6899999999996</v>
          </cell>
          <cell r="AD65">
            <v>2252.6718259999993</v>
          </cell>
          <cell r="AE65">
            <v>2252.6718259999993</v>
          </cell>
          <cell r="AH65">
            <v>0</v>
          </cell>
          <cell r="AJ65">
            <v>0</v>
          </cell>
        </row>
        <row r="66">
          <cell r="A66">
            <v>6</v>
          </cell>
          <cell r="T66">
            <v>3341.76</v>
          </cell>
          <cell r="U66">
            <v>3341.76</v>
          </cell>
          <cell r="AD66">
            <v>3678.9435840000001</v>
          </cell>
          <cell r="AE66">
            <v>3678.9435840000001</v>
          </cell>
          <cell r="AH66">
            <v>0</v>
          </cell>
          <cell r="AJ66">
            <v>2506.4899999999998</v>
          </cell>
        </row>
        <row r="67">
          <cell r="A67">
            <v>6</v>
          </cell>
          <cell r="T67">
            <v>1161.96</v>
          </cell>
          <cell r="U67">
            <v>1161.96</v>
          </cell>
          <cell r="AD67">
            <v>1266.884988</v>
          </cell>
          <cell r="AE67">
            <v>1266.884988</v>
          </cell>
          <cell r="AH67">
            <v>0</v>
          </cell>
          <cell r="AJ67">
            <v>1064.9300000000003</v>
          </cell>
        </row>
        <row r="68">
          <cell r="A68">
            <v>6</v>
          </cell>
          <cell r="T68">
            <v>956.7</v>
          </cell>
          <cell r="U68">
            <v>956.7</v>
          </cell>
          <cell r="AD68">
            <v>954.02124000000003</v>
          </cell>
          <cell r="AE68">
            <v>954.02124000000003</v>
          </cell>
          <cell r="AH68">
            <v>0</v>
          </cell>
          <cell r="AJ68">
            <v>2870.0199999999995</v>
          </cell>
        </row>
        <row r="69">
          <cell r="A69">
            <v>6</v>
          </cell>
          <cell r="T69">
            <v>956.7</v>
          </cell>
          <cell r="U69">
            <v>956.7</v>
          </cell>
          <cell r="AD69">
            <v>954.02124000000003</v>
          </cell>
          <cell r="AE69">
            <v>954.02124000000003</v>
          </cell>
          <cell r="AH69">
            <v>0</v>
          </cell>
          <cell r="AJ69">
            <v>2870.0199999999995</v>
          </cell>
        </row>
        <row r="70">
          <cell r="A70">
            <v>6</v>
          </cell>
          <cell r="T70">
            <v>956.7</v>
          </cell>
          <cell r="U70">
            <v>956.7</v>
          </cell>
          <cell r="AD70">
            <v>954.02124000000003</v>
          </cell>
          <cell r="AE70">
            <v>954.02124000000003</v>
          </cell>
          <cell r="AH70">
            <v>0</v>
          </cell>
          <cell r="AJ70">
            <v>2870.0199999999995</v>
          </cell>
        </row>
        <row r="71">
          <cell r="A71">
            <v>6</v>
          </cell>
          <cell r="T71">
            <v>956.7</v>
          </cell>
          <cell r="U71">
            <v>956.7</v>
          </cell>
          <cell r="AD71">
            <v>954.02124000000003</v>
          </cell>
          <cell r="AE71">
            <v>954.02124000000003</v>
          </cell>
          <cell r="AH71">
            <v>0</v>
          </cell>
          <cell r="AJ71">
            <v>2870.0199999999995</v>
          </cell>
        </row>
        <row r="72">
          <cell r="A72">
            <v>6</v>
          </cell>
          <cell r="T72">
            <v>956.7</v>
          </cell>
          <cell r="U72">
            <v>956.7</v>
          </cell>
          <cell r="AD72">
            <v>954.02124000000003</v>
          </cell>
          <cell r="AE72">
            <v>954.02124000000003</v>
          </cell>
          <cell r="AH72">
            <v>0</v>
          </cell>
          <cell r="AJ72">
            <v>2870.0199999999995</v>
          </cell>
        </row>
        <row r="73">
          <cell r="A73">
            <v>20</v>
          </cell>
          <cell r="T73">
            <v>76593.48</v>
          </cell>
          <cell r="U73">
            <v>76593.48</v>
          </cell>
          <cell r="AD73">
            <v>100551.92054399999</v>
          </cell>
          <cell r="AE73">
            <v>100551.92054399999</v>
          </cell>
          <cell r="AH73">
            <v>0</v>
          </cell>
          <cell r="AJ73">
            <v>995716.1</v>
          </cell>
        </row>
      </sheetData>
      <sheetData sheetId="24">
        <row r="2">
          <cell r="K2">
            <v>12</v>
          </cell>
        </row>
      </sheetData>
      <sheetData sheetId="25">
        <row r="3">
          <cell r="A3">
            <v>1</v>
          </cell>
          <cell r="B3" t="str">
            <v>Junio</v>
          </cell>
          <cell r="C3">
            <v>5</v>
          </cell>
          <cell r="E3">
            <v>1</v>
          </cell>
          <cell r="F3" t="str">
            <v>Enero</v>
          </cell>
          <cell r="G3">
            <v>0</v>
          </cell>
        </row>
        <row r="4">
          <cell r="A4">
            <v>2</v>
          </cell>
          <cell r="B4" t="str">
            <v>Junio</v>
          </cell>
          <cell r="C4">
            <v>4</v>
          </cell>
          <cell r="E4">
            <v>2</v>
          </cell>
          <cell r="F4" t="str">
            <v>Enero</v>
          </cell>
          <cell r="G4">
            <v>-1</v>
          </cell>
        </row>
        <row r="5">
          <cell r="A5">
            <v>3</v>
          </cell>
          <cell r="B5" t="str">
            <v>Julio</v>
          </cell>
          <cell r="C5">
            <v>4</v>
          </cell>
          <cell r="E5">
            <v>3</v>
          </cell>
          <cell r="F5" t="str">
            <v>Enero</v>
          </cell>
          <cell r="G5">
            <v>-2</v>
          </cell>
        </row>
        <row r="6">
          <cell r="A6">
            <v>4</v>
          </cell>
          <cell r="B6" t="str">
            <v>Julio</v>
          </cell>
          <cell r="C6">
            <v>3</v>
          </cell>
          <cell r="E6">
            <v>4</v>
          </cell>
          <cell r="F6" t="str">
            <v>Febrero</v>
          </cell>
          <cell r="G6">
            <v>-2</v>
          </cell>
        </row>
        <row r="7">
          <cell r="A7">
            <v>5</v>
          </cell>
          <cell r="B7" t="str">
            <v>Agosto</v>
          </cell>
          <cell r="C7">
            <v>3</v>
          </cell>
          <cell r="E7">
            <v>5</v>
          </cell>
          <cell r="F7" t="str">
            <v>Febrero</v>
          </cell>
          <cell r="G7">
            <v>-3</v>
          </cell>
        </row>
        <row r="8">
          <cell r="A8">
            <v>6</v>
          </cell>
          <cell r="B8" t="str">
            <v>Agosto</v>
          </cell>
          <cell r="C8">
            <v>2</v>
          </cell>
          <cell r="E8">
            <v>6</v>
          </cell>
          <cell r="F8" t="str">
            <v>Marzo</v>
          </cell>
          <cell r="G8">
            <v>-3</v>
          </cell>
        </row>
        <row r="9">
          <cell r="A9">
            <v>7</v>
          </cell>
          <cell r="B9" t="str">
            <v>Septiembre</v>
          </cell>
          <cell r="C9">
            <v>2</v>
          </cell>
          <cell r="E9">
            <v>7</v>
          </cell>
          <cell r="F9" t="str">
            <v>Marzo</v>
          </cell>
          <cell r="G9">
            <v>-4</v>
          </cell>
        </row>
        <row r="10">
          <cell r="A10">
            <v>8</v>
          </cell>
          <cell r="B10" t="str">
            <v>Septiembre</v>
          </cell>
          <cell r="C10">
            <v>1</v>
          </cell>
          <cell r="E10">
            <v>8</v>
          </cell>
          <cell r="F10" t="str">
            <v>Abril</v>
          </cell>
          <cell r="G10">
            <v>-4</v>
          </cell>
        </row>
        <row r="11">
          <cell r="A11">
            <v>9</v>
          </cell>
          <cell r="B11" t="str">
            <v>Octubre</v>
          </cell>
          <cell r="C11">
            <v>1</v>
          </cell>
          <cell r="E11">
            <v>9</v>
          </cell>
          <cell r="F11" t="str">
            <v>Abril</v>
          </cell>
          <cell r="G11">
            <v>-5</v>
          </cell>
        </row>
        <row r="12">
          <cell r="A12">
            <v>10</v>
          </cell>
          <cell r="B12" t="str">
            <v>Octubre</v>
          </cell>
          <cell r="C12">
            <v>0</v>
          </cell>
          <cell r="E12">
            <v>10</v>
          </cell>
          <cell r="F12" t="str">
            <v>Mayo</v>
          </cell>
          <cell r="G12">
            <v>-5</v>
          </cell>
        </row>
        <row r="13">
          <cell r="A13">
            <v>11</v>
          </cell>
          <cell r="B13" t="str">
            <v>Noviembre</v>
          </cell>
          <cell r="C13">
            <v>0</v>
          </cell>
          <cell r="E13">
            <v>11</v>
          </cell>
          <cell r="F13" t="str">
            <v>Mayo</v>
          </cell>
          <cell r="G13">
            <v>-6</v>
          </cell>
        </row>
        <row r="14">
          <cell r="A14">
            <v>12</v>
          </cell>
          <cell r="B14" t="str">
            <v>Diciembre</v>
          </cell>
          <cell r="C14">
            <v>0</v>
          </cell>
          <cell r="E14">
            <v>12</v>
          </cell>
          <cell r="F14" t="str">
            <v>Junio</v>
          </cell>
          <cell r="G14">
            <v>-6</v>
          </cell>
        </row>
        <row r="16">
          <cell r="G16" t="str">
            <v>BIENES</v>
          </cell>
        </row>
        <row r="17">
          <cell r="G17" t="str">
            <v>SERVICIOS</v>
          </cell>
        </row>
        <row r="18">
          <cell r="A18">
            <v>1</v>
          </cell>
          <cell r="B18">
            <v>11</v>
          </cell>
          <cell r="D18">
            <v>1</v>
          </cell>
          <cell r="E18">
            <v>0</v>
          </cell>
          <cell r="G18" t="str">
            <v>ARRENDAMIENTO</v>
          </cell>
        </row>
        <row r="19">
          <cell r="A19">
            <v>2</v>
          </cell>
          <cell r="B19">
            <v>10</v>
          </cell>
          <cell r="D19">
            <v>2</v>
          </cell>
          <cell r="E19">
            <v>1</v>
          </cell>
          <cell r="G19" t="str">
            <v>CONTRIBUCIONES</v>
          </cell>
        </row>
        <row r="20">
          <cell r="A20">
            <v>3</v>
          </cell>
          <cell r="B20">
            <v>9</v>
          </cell>
          <cell r="D20">
            <v>3</v>
          </cell>
          <cell r="E20">
            <v>2</v>
          </cell>
          <cell r="G20" t="str">
            <v>DONATIVOS</v>
          </cell>
        </row>
        <row r="21">
          <cell r="A21">
            <v>4</v>
          </cell>
          <cell r="B21">
            <v>8</v>
          </cell>
          <cell r="D21">
            <v>4</v>
          </cell>
          <cell r="E21">
            <v>3</v>
          </cell>
          <cell r="G21" t="str">
            <v>INVERSIONES</v>
          </cell>
        </row>
        <row r="22">
          <cell r="A22">
            <v>5</v>
          </cell>
          <cell r="B22">
            <v>7</v>
          </cell>
          <cell r="D22">
            <v>5</v>
          </cell>
          <cell r="E22">
            <v>4</v>
          </cell>
          <cell r="G22" t="str">
            <v>SUELDOS</v>
          </cell>
        </row>
        <row r="23">
          <cell r="A23">
            <v>6</v>
          </cell>
          <cell r="B23">
            <v>6</v>
          </cell>
          <cell r="D23">
            <v>6</v>
          </cell>
          <cell r="E23">
            <v>5</v>
          </cell>
          <cell r="G23" t="str">
            <v>SEGURIDAD SOCIAL</v>
          </cell>
        </row>
        <row r="24">
          <cell r="A24">
            <v>7</v>
          </cell>
          <cell r="B24">
            <v>5</v>
          </cell>
          <cell r="D24">
            <v>7</v>
          </cell>
          <cell r="E24">
            <v>6</v>
          </cell>
          <cell r="G24" t="str">
            <v>OTROS</v>
          </cell>
        </row>
        <row r="25">
          <cell r="A25">
            <v>8</v>
          </cell>
          <cell r="B25">
            <v>4</v>
          </cell>
          <cell r="D25">
            <v>8</v>
          </cell>
          <cell r="E25">
            <v>7</v>
          </cell>
          <cell r="G25" t="str">
            <v>APROVECHAMIENTOS</v>
          </cell>
        </row>
        <row r="26">
          <cell r="A26">
            <v>9</v>
          </cell>
          <cell r="B26">
            <v>3</v>
          </cell>
          <cell r="D26">
            <v>9</v>
          </cell>
          <cell r="E26">
            <v>8</v>
          </cell>
          <cell r="G26" t="str">
            <v>DEVOLUCIONES</v>
          </cell>
        </row>
        <row r="27">
          <cell r="A27">
            <v>10</v>
          </cell>
          <cell r="B27">
            <v>2</v>
          </cell>
          <cell r="D27">
            <v>10</v>
          </cell>
          <cell r="E27">
            <v>9</v>
          </cell>
          <cell r="G27" t="str">
            <v>INDEMNIZACIONES</v>
          </cell>
        </row>
        <row r="28">
          <cell r="A28">
            <v>11</v>
          </cell>
          <cell r="B28">
            <v>1</v>
          </cell>
          <cell r="D28">
            <v>11</v>
          </cell>
          <cell r="E28">
            <v>10</v>
          </cell>
          <cell r="G28" t="str">
            <v>PREMIOS</v>
          </cell>
        </row>
        <row r="29">
          <cell r="A29">
            <v>12</v>
          </cell>
          <cell r="B29">
            <v>0</v>
          </cell>
          <cell r="D29">
            <v>12</v>
          </cell>
          <cell r="E29">
            <v>11</v>
          </cell>
          <cell r="G29" t="str">
            <v>CRED INC F Y FM</v>
          </cell>
        </row>
      </sheetData>
      <sheetData sheetId="26">
        <row r="1">
          <cell r="B1" t="str">
            <v>Indice</v>
          </cell>
          <cell r="C1" t="str">
            <v>Descripción Impuesto</v>
          </cell>
          <cell r="D1" t="str">
            <v>Mes</v>
          </cell>
          <cell r="E1" t="str">
            <v>Impuesto</v>
          </cell>
          <cell r="F1" t="str">
            <v>IDE</v>
          </cell>
          <cell r="G1" t="str">
            <v>Impuesto en Declaración</v>
          </cell>
          <cell r="H1" t="str">
            <v>Compen-
sación</v>
          </cell>
          <cell r="I1" t="str">
            <v>Folio Compen-
sación</v>
          </cell>
          <cell r="J1" t="str">
            <v>Fecha Compen-
sación</v>
          </cell>
          <cell r="K1" t="str">
            <v>Subsidio al Empleo</v>
          </cell>
          <cell r="L1" t="str">
            <v>Fecha Declaración Anterior</v>
          </cell>
          <cell r="M1" t="str">
            <v>$ Pagado
en Decl.
Anterior</v>
          </cell>
          <cell r="N1" t="str">
            <v>Base de Cálculo</v>
          </cell>
          <cell r="O1" t="str">
            <v>Fecha en que debió pagar</v>
          </cell>
          <cell r="P1" t="str">
            <v>Fecha en que paga</v>
          </cell>
          <cell r="Q1" t="str">
            <v>INPC Anterior</v>
          </cell>
          <cell r="R1" t="str">
            <v>INPC Actual</v>
          </cell>
          <cell r="S1" t="str">
            <v>Factor</v>
          </cell>
          <cell r="T1" t="str">
            <v>% de Recargos</v>
          </cell>
          <cell r="U1" t="str">
            <v>Actualiza- 
ción</v>
          </cell>
          <cell r="V1" t="str">
            <v>Recargos</v>
          </cell>
          <cell r="W1" t="str">
            <v>Neto
Pagado</v>
          </cell>
          <cell r="X1" t="str">
            <v>IVA A FAVOR</v>
          </cell>
          <cell r="Y1" t="str">
            <v>Tipo</v>
          </cell>
          <cell r="Z1" t="str">
            <v>Fecha de
Presentación</v>
          </cell>
          <cell r="AA1" t="str">
            <v>Institución de Crédito o SAT</v>
          </cell>
          <cell r="AB1" t="str">
            <v>No. de
Operación</v>
          </cell>
          <cell r="AC1" t="str">
            <v>Inform. Fecha</v>
          </cell>
          <cell r="AD1" t="str">
            <v>Informativa Folio</v>
          </cell>
          <cell r="AE1" t="str">
            <v>Observaciones</v>
          </cell>
        </row>
        <row r="2">
          <cell r="B2">
            <v>0</v>
          </cell>
          <cell r="C2" t="str">
            <v>ISR ANUAL</v>
          </cell>
          <cell r="D2" t="str">
            <v>12 DICIEMBRE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40633</v>
          </cell>
          <cell r="P2">
            <v>40633</v>
          </cell>
          <cell r="Q2">
            <v>100.22799999999999</v>
          </cell>
          <cell r="R2">
            <v>100.22799999999999</v>
          </cell>
          <cell r="S2">
            <v>1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B3">
            <v>0</v>
          </cell>
          <cell r="C3" t="str">
            <v>IETU ANUAL</v>
          </cell>
          <cell r="D3" t="str">
            <v>12 DICIEMBRE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40633</v>
          </cell>
          <cell r="P3">
            <v>40633</v>
          </cell>
          <cell r="Q3">
            <v>100.22799999999999</v>
          </cell>
          <cell r="R3">
            <v>100.22799999999999</v>
          </cell>
          <cell r="S3">
            <v>1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B4">
            <v>0</v>
          </cell>
          <cell r="C4" t="str">
            <v>MULTIPLE</v>
          </cell>
          <cell r="D4" t="str">
            <v>12 DICIEMBRE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B5">
            <v>121010</v>
          </cell>
          <cell r="C5" t="str">
            <v>ISR PROPIO</v>
          </cell>
          <cell r="D5" t="str">
            <v>01 ENERO</v>
          </cell>
          <cell r="E5">
            <v>104102</v>
          </cell>
          <cell r="F5">
            <v>0</v>
          </cell>
          <cell r="G5">
            <v>104102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40226</v>
          </cell>
          <cell r="P5">
            <v>40633</v>
          </cell>
          <cell r="Q5">
            <v>96.575479439774</v>
          </cell>
          <cell r="R5">
            <v>100.22799999999999</v>
          </cell>
          <cell r="S5">
            <v>1.0378000000000001</v>
          </cell>
          <cell r="T5">
            <v>0.15820000000001527</v>
          </cell>
          <cell r="U5">
            <v>0</v>
          </cell>
          <cell r="V5">
            <v>0</v>
          </cell>
          <cell r="W5">
            <v>104102</v>
          </cell>
          <cell r="X5">
            <v>0</v>
          </cell>
          <cell r="Y5" t="str">
            <v>NORMAL</v>
          </cell>
          <cell r="Z5">
            <v>40226</v>
          </cell>
          <cell r="AA5" t="str">
            <v>BANAMEX</v>
          </cell>
          <cell r="AB5">
            <v>57346</v>
          </cell>
          <cell r="AC5">
            <v>0</v>
          </cell>
          <cell r="AD5">
            <v>0</v>
          </cell>
          <cell r="AE5">
            <v>0</v>
          </cell>
        </row>
        <row r="6">
          <cell r="B6">
            <v>121020</v>
          </cell>
          <cell r="C6" t="str">
            <v>ISR PROPIO</v>
          </cell>
          <cell r="D6" t="str">
            <v>02 FEBRERO</v>
          </cell>
          <cell r="E6">
            <v>82038</v>
          </cell>
          <cell r="F6">
            <v>0</v>
          </cell>
          <cell r="G6">
            <v>82038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40254</v>
          </cell>
          <cell r="P6">
            <v>40633</v>
          </cell>
          <cell r="Q6">
            <v>97.134050050685005</v>
          </cell>
          <cell r="R6">
            <v>100.22799999999999</v>
          </cell>
          <cell r="S6">
            <v>1.0318000000000001</v>
          </cell>
          <cell r="T6">
            <v>0.14690000000001419</v>
          </cell>
          <cell r="U6">
            <v>0</v>
          </cell>
          <cell r="V6">
            <v>0</v>
          </cell>
          <cell r="W6">
            <v>82038</v>
          </cell>
          <cell r="X6">
            <v>0</v>
          </cell>
          <cell r="Y6" t="str">
            <v>NORMAL</v>
          </cell>
          <cell r="Z6">
            <v>40254</v>
          </cell>
          <cell r="AA6" t="str">
            <v>BANAMEX</v>
          </cell>
          <cell r="AB6">
            <v>60639</v>
          </cell>
          <cell r="AC6">
            <v>0</v>
          </cell>
          <cell r="AD6">
            <v>0</v>
          </cell>
          <cell r="AE6">
            <v>0</v>
          </cell>
        </row>
        <row r="7">
          <cell r="B7">
            <v>121030</v>
          </cell>
          <cell r="C7" t="str">
            <v>ISR PROPIO</v>
          </cell>
          <cell r="D7" t="str">
            <v>03 MARZO</v>
          </cell>
          <cell r="E7">
            <v>220221</v>
          </cell>
          <cell r="F7">
            <v>0</v>
          </cell>
          <cell r="G7">
            <v>220221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40285</v>
          </cell>
          <cell r="P7">
            <v>40285</v>
          </cell>
          <cell r="Q7">
            <v>97.823643397488993</v>
          </cell>
          <cell r="R7">
            <v>97.823643397488993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220221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B8">
            <v>121040</v>
          </cell>
          <cell r="C8" t="str">
            <v>ISR PROPIO</v>
          </cell>
          <cell r="D8" t="str">
            <v>04 ABRIL</v>
          </cell>
          <cell r="E8">
            <v>351165</v>
          </cell>
          <cell r="F8">
            <v>0</v>
          </cell>
          <cell r="G8">
            <v>351165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40315</v>
          </cell>
          <cell r="P8">
            <v>40315</v>
          </cell>
          <cell r="Q8">
            <v>97.511947204733005</v>
          </cell>
          <cell r="R8">
            <v>97.511947204733005</v>
          </cell>
          <cell r="S8">
            <v>1</v>
          </cell>
          <cell r="T8">
            <v>0</v>
          </cell>
          <cell r="U8">
            <v>0</v>
          </cell>
          <cell r="V8">
            <v>0</v>
          </cell>
          <cell r="W8">
            <v>351165</v>
          </cell>
          <cell r="X8">
            <v>0</v>
          </cell>
          <cell r="Y8" t="str">
            <v>NORMAL</v>
          </cell>
          <cell r="Z8">
            <v>40315</v>
          </cell>
          <cell r="AA8" t="str">
            <v>BANAMEX</v>
          </cell>
          <cell r="AB8">
            <v>74698</v>
          </cell>
          <cell r="AC8">
            <v>0</v>
          </cell>
          <cell r="AD8">
            <v>0</v>
          </cell>
          <cell r="AE8">
            <v>0</v>
          </cell>
        </row>
        <row r="9">
          <cell r="B9">
            <v>121050</v>
          </cell>
          <cell r="C9" t="str">
            <v>ISR PROPIO</v>
          </cell>
          <cell r="D9" t="str">
            <v>05 MAYO</v>
          </cell>
          <cell r="E9">
            <v>468828</v>
          </cell>
          <cell r="F9">
            <v>0</v>
          </cell>
          <cell r="G9">
            <v>468828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40346</v>
          </cell>
          <cell r="P9">
            <v>40346</v>
          </cell>
          <cell r="Q9">
            <v>96.897519532732005</v>
          </cell>
          <cell r="R9">
            <v>96.897519532732005</v>
          </cell>
          <cell r="S9">
            <v>1</v>
          </cell>
          <cell r="T9">
            <v>0</v>
          </cell>
          <cell r="U9">
            <v>0</v>
          </cell>
          <cell r="V9">
            <v>0</v>
          </cell>
          <cell r="W9">
            <v>468828</v>
          </cell>
          <cell r="X9">
            <v>0</v>
          </cell>
          <cell r="Y9" t="str">
            <v>NORMAL</v>
          </cell>
          <cell r="Z9">
            <v>40346</v>
          </cell>
          <cell r="AA9" t="str">
            <v>BANAMEX</v>
          </cell>
          <cell r="AB9">
            <v>61146</v>
          </cell>
          <cell r="AC9">
            <v>0</v>
          </cell>
          <cell r="AD9">
            <v>0</v>
          </cell>
          <cell r="AE9">
            <v>0</v>
          </cell>
        </row>
        <row r="10">
          <cell r="B10">
            <v>121060</v>
          </cell>
          <cell r="C10" t="str">
            <v>ISR PROPIO</v>
          </cell>
          <cell r="D10" t="str">
            <v>06 JUNIO</v>
          </cell>
          <cell r="E10">
            <v>222424</v>
          </cell>
          <cell r="F10">
            <v>0</v>
          </cell>
          <cell r="G10">
            <v>222424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40376</v>
          </cell>
          <cell r="P10">
            <v>40376</v>
          </cell>
          <cell r="Q10">
            <v>96.867177425471994</v>
          </cell>
          <cell r="R10">
            <v>96.867177425471994</v>
          </cell>
          <cell r="S10">
            <v>1</v>
          </cell>
          <cell r="T10">
            <v>0</v>
          </cell>
          <cell r="U10">
            <v>0</v>
          </cell>
          <cell r="V10">
            <v>0</v>
          </cell>
          <cell r="W10">
            <v>222424</v>
          </cell>
          <cell r="X10">
            <v>0</v>
          </cell>
          <cell r="Y10" t="str">
            <v>NORMAL</v>
          </cell>
          <cell r="Z10">
            <v>40378</v>
          </cell>
          <cell r="AA10" t="str">
            <v>BANAMEX</v>
          </cell>
          <cell r="AB10">
            <v>54408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121070</v>
          </cell>
          <cell r="C11" t="str">
            <v>ISR PROPIO</v>
          </cell>
          <cell r="D11" t="str">
            <v>07 JULIO</v>
          </cell>
          <cell r="E11">
            <v>375796</v>
          </cell>
          <cell r="F11">
            <v>0</v>
          </cell>
          <cell r="G11">
            <v>375796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40407</v>
          </cell>
          <cell r="P11">
            <v>40407</v>
          </cell>
          <cell r="Q11">
            <v>97.077503396246996</v>
          </cell>
          <cell r="R11">
            <v>97.077503396246996</v>
          </cell>
          <cell r="S11">
            <v>1</v>
          </cell>
          <cell r="T11">
            <v>0</v>
          </cell>
          <cell r="U11">
            <v>0</v>
          </cell>
          <cell r="V11">
            <v>0</v>
          </cell>
          <cell r="W11">
            <v>375796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121080</v>
          </cell>
          <cell r="C12" t="str">
            <v>ISR PROPIO</v>
          </cell>
          <cell r="D12" t="str">
            <v>08 AGOSTO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40438</v>
          </cell>
          <cell r="P12">
            <v>40438</v>
          </cell>
          <cell r="Q12">
            <v>97.347134394847004</v>
          </cell>
          <cell r="R12">
            <v>97.347134394847004</v>
          </cell>
          <cell r="S12">
            <v>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121090</v>
          </cell>
          <cell r="C13" t="str">
            <v>ISR PROPIO</v>
          </cell>
          <cell r="D13" t="str">
            <v>09 SEPTIEMBRE</v>
          </cell>
          <cell r="E13">
            <v>267184</v>
          </cell>
          <cell r="F13">
            <v>0</v>
          </cell>
          <cell r="G13">
            <v>267184</v>
          </cell>
          <cell r="H13">
            <v>267184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40468</v>
          </cell>
          <cell r="P13">
            <v>40468</v>
          </cell>
          <cell r="Q13">
            <v>97.857433471481997</v>
          </cell>
          <cell r="R13">
            <v>97.857433471481997</v>
          </cell>
          <cell r="S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 t="str">
            <v>NORMAL</v>
          </cell>
          <cell r="Z13">
            <v>40469</v>
          </cell>
          <cell r="AA13" t="str">
            <v>BANCOMER</v>
          </cell>
          <cell r="AB13" t="str">
            <v>029112066152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121100</v>
          </cell>
          <cell r="C14" t="str">
            <v>ISR PROPIO</v>
          </cell>
          <cell r="D14" t="str">
            <v>10 OCTUBRE</v>
          </cell>
          <cell r="E14">
            <v>116527</v>
          </cell>
          <cell r="F14">
            <v>0</v>
          </cell>
          <cell r="G14">
            <v>116527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40499</v>
          </cell>
          <cell r="P14">
            <v>40499</v>
          </cell>
          <cell r="Q14">
            <v>98.461517243282003</v>
          </cell>
          <cell r="R14">
            <v>98.461517243282003</v>
          </cell>
          <cell r="S14">
            <v>1</v>
          </cell>
          <cell r="T14">
            <v>0</v>
          </cell>
          <cell r="U14">
            <v>1175</v>
          </cell>
          <cell r="V14">
            <v>3990</v>
          </cell>
          <cell r="W14">
            <v>121692</v>
          </cell>
          <cell r="X14">
            <v>0</v>
          </cell>
          <cell r="Y14" t="str">
            <v>NORMAL</v>
          </cell>
          <cell r="Z14">
            <v>40533</v>
          </cell>
          <cell r="AA14" t="str">
            <v>BANAMEX</v>
          </cell>
          <cell r="AB14">
            <v>804242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121110</v>
          </cell>
          <cell r="C15" t="str">
            <v>ISR PROPIO</v>
          </cell>
          <cell r="D15" t="str">
            <v>11 NOVIEMBRE</v>
          </cell>
          <cell r="E15">
            <v>223019</v>
          </cell>
          <cell r="F15">
            <v>0</v>
          </cell>
          <cell r="G15">
            <v>223019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40529</v>
          </cell>
          <cell r="P15">
            <v>40529</v>
          </cell>
          <cell r="Q15">
            <v>99.250412032024997</v>
          </cell>
          <cell r="R15">
            <v>99.250412032024997</v>
          </cell>
          <cell r="S15">
            <v>1</v>
          </cell>
          <cell r="T15">
            <v>0</v>
          </cell>
          <cell r="U15">
            <v>0</v>
          </cell>
          <cell r="V15">
            <v>0</v>
          </cell>
          <cell r="W15">
            <v>223019</v>
          </cell>
          <cell r="X15">
            <v>0</v>
          </cell>
          <cell r="Y15" t="str">
            <v>NORMAL</v>
          </cell>
          <cell r="Z15">
            <v>40532</v>
          </cell>
          <cell r="AA15" t="str">
            <v>BANAMEX</v>
          </cell>
          <cell r="AB15">
            <v>842593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121120</v>
          </cell>
          <cell r="C16" t="str">
            <v>ISR PROPIO</v>
          </cell>
          <cell r="D16" t="str">
            <v>12 DICIEMBRE</v>
          </cell>
          <cell r="E16">
            <v>397897</v>
          </cell>
          <cell r="F16">
            <v>0</v>
          </cell>
          <cell r="G16">
            <v>397897</v>
          </cell>
          <cell r="H16">
            <v>256442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40560</v>
          </cell>
          <cell r="P16">
            <v>40560</v>
          </cell>
          <cell r="Q16">
            <v>99.742092088296005</v>
          </cell>
          <cell r="R16">
            <v>99.742092088296005</v>
          </cell>
          <cell r="S16">
            <v>1</v>
          </cell>
          <cell r="T16">
            <v>0</v>
          </cell>
          <cell r="U16">
            <v>0</v>
          </cell>
          <cell r="V16">
            <v>0</v>
          </cell>
          <cell r="W16">
            <v>141455</v>
          </cell>
          <cell r="X16">
            <v>0</v>
          </cell>
          <cell r="Y16" t="str">
            <v>NORMAL</v>
          </cell>
          <cell r="Z16">
            <v>40560</v>
          </cell>
          <cell r="AA16" t="str">
            <v>BANAMEX</v>
          </cell>
          <cell r="AB16">
            <v>870357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121410</v>
          </cell>
          <cell r="C17" t="str">
            <v>IETU</v>
          </cell>
          <cell r="D17" t="str">
            <v>01 ENERO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40226</v>
          </cell>
          <cell r="P17">
            <v>40543</v>
          </cell>
          <cell r="Q17">
            <v>96.575479439774</v>
          </cell>
          <cell r="R17">
            <v>99.250412032024997</v>
          </cell>
          <cell r="S17">
            <v>1.0276000000000001</v>
          </cell>
          <cell r="T17">
            <v>0.12430000000001201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121420</v>
          </cell>
          <cell r="C18" t="str">
            <v>IETU</v>
          </cell>
          <cell r="D18" t="str">
            <v>02 FEBRERO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40254</v>
          </cell>
          <cell r="P18">
            <v>39673</v>
          </cell>
          <cell r="Q18">
            <v>97.134050050685005</v>
          </cell>
          <cell r="R18">
            <v>88.841690055374002</v>
          </cell>
          <cell r="S18">
            <v>1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121430</v>
          </cell>
          <cell r="C19" t="str">
            <v>IETU</v>
          </cell>
          <cell r="D19" t="str">
            <v>03 MARZO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40285</v>
          </cell>
          <cell r="P19">
            <v>40038</v>
          </cell>
          <cell r="Q19">
            <v>97.823643397488993</v>
          </cell>
          <cell r="R19">
            <v>93.671601856384996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121440</v>
          </cell>
          <cell r="C20" t="str">
            <v>IETU</v>
          </cell>
          <cell r="D20" t="str">
            <v>04 ABRIL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40315</v>
          </cell>
          <cell r="P20">
            <v>39903</v>
          </cell>
          <cell r="Q20">
            <v>97.511947204733005</v>
          </cell>
          <cell r="R20">
            <v>92.658589229930996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121450</v>
          </cell>
          <cell r="C21" t="str">
            <v>IETU</v>
          </cell>
          <cell r="D21" t="str">
            <v>05 MAYO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40346</v>
          </cell>
          <cell r="P21">
            <v>40346</v>
          </cell>
          <cell r="Q21">
            <v>96.897519532732005</v>
          </cell>
          <cell r="R21">
            <v>96.897519532732005</v>
          </cell>
          <cell r="S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121460</v>
          </cell>
          <cell r="C22" t="str">
            <v>IETU</v>
          </cell>
          <cell r="D22" t="str">
            <v>06 JUNIO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40376</v>
          </cell>
          <cell r="P22">
            <v>40376</v>
          </cell>
          <cell r="Q22">
            <v>96.867177425471994</v>
          </cell>
          <cell r="R22">
            <v>96.867177425471994</v>
          </cell>
          <cell r="S22">
            <v>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121470</v>
          </cell>
          <cell r="C23" t="str">
            <v>IETU</v>
          </cell>
          <cell r="D23" t="str">
            <v>07 JULIO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40407</v>
          </cell>
          <cell r="P23">
            <v>40633</v>
          </cell>
          <cell r="Q23">
            <v>97.077503396246996</v>
          </cell>
          <cell r="R23">
            <v>100.22799999999999</v>
          </cell>
          <cell r="S23">
            <v>1.0324</v>
          </cell>
          <cell r="T23">
            <v>9.0400000000008737E-2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121480</v>
          </cell>
          <cell r="C24" t="str">
            <v>IETU</v>
          </cell>
          <cell r="D24" t="str">
            <v>08 AGOSTO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40438</v>
          </cell>
          <cell r="P24">
            <v>40438</v>
          </cell>
          <cell r="Q24">
            <v>97.347134394847004</v>
          </cell>
          <cell r="R24">
            <v>97.347134394847004</v>
          </cell>
          <cell r="S24">
            <v>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121490</v>
          </cell>
          <cell r="C25" t="str">
            <v>IETU</v>
          </cell>
          <cell r="D25" t="str">
            <v>09 SEPTIEMBRE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40468</v>
          </cell>
          <cell r="P25">
            <v>40468</v>
          </cell>
          <cell r="Q25">
            <v>97.857433471481997</v>
          </cell>
          <cell r="R25">
            <v>97.857433471481997</v>
          </cell>
          <cell r="S25">
            <v>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B26">
            <v>121500</v>
          </cell>
          <cell r="C26" t="str">
            <v>IETU</v>
          </cell>
          <cell r="D26" t="str">
            <v>10 OCTUBRE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40499</v>
          </cell>
          <cell r="P26">
            <v>40499</v>
          </cell>
          <cell r="Q26">
            <v>98.461517243282003</v>
          </cell>
          <cell r="R26">
            <v>98.461517243282003</v>
          </cell>
          <cell r="S26">
            <v>1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121510</v>
          </cell>
          <cell r="C27" t="str">
            <v>IETU</v>
          </cell>
          <cell r="D27" t="str">
            <v>11 NOVIEMBRE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40529</v>
          </cell>
          <cell r="P27">
            <v>40529</v>
          </cell>
          <cell r="Q27">
            <v>99.250412032024997</v>
          </cell>
          <cell r="R27">
            <v>99.250412032024997</v>
          </cell>
          <cell r="S27">
            <v>1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121520</v>
          </cell>
          <cell r="C28" t="str">
            <v>IETU</v>
          </cell>
          <cell r="D28" t="str">
            <v>12 DICIEMBRE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40560</v>
          </cell>
          <cell r="P28">
            <v>40560</v>
          </cell>
          <cell r="Q28">
            <v>99.742092088296005</v>
          </cell>
          <cell r="R28">
            <v>99.742092088296005</v>
          </cell>
          <cell r="S28">
            <v>1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121810</v>
          </cell>
          <cell r="C29" t="str">
            <v>IVA PROPIO</v>
          </cell>
          <cell r="D29" t="str">
            <v>01 ENERO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40226</v>
          </cell>
          <cell r="P29">
            <v>40226</v>
          </cell>
          <cell r="Q29">
            <v>96.575479439774</v>
          </cell>
          <cell r="R29">
            <v>96.575479439774</v>
          </cell>
          <cell r="S29">
            <v>1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5231</v>
          </cell>
          <cell r="Y29" t="str">
            <v>NORMAL</v>
          </cell>
          <cell r="Z29">
            <v>40226</v>
          </cell>
          <cell r="AA29" t="str">
            <v>BANAMEX</v>
          </cell>
          <cell r="AB29">
            <v>57534</v>
          </cell>
          <cell r="AC29">
            <v>0</v>
          </cell>
          <cell r="AD29">
            <v>0</v>
          </cell>
          <cell r="AE29">
            <v>0</v>
          </cell>
        </row>
        <row r="30">
          <cell r="B30">
            <v>121820</v>
          </cell>
          <cell r="C30" t="str">
            <v>IVA PROPIO</v>
          </cell>
          <cell r="D30" t="str">
            <v>02 FEBRERO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40254</v>
          </cell>
          <cell r="P30">
            <v>40254</v>
          </cell>
          <cell r="Q30">
            <v>97.134050050685005</v>
          </cell>
          <cell r="R30">
            <v>97.134050050685005</v>
          </cell>
          <cell r="S30">
            <v>1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7446</v>
          </cell>
          <cell r="Y30" t="str">
            <v>NORMAL</v>
          </cell>
          <cell r="Z30">
            <v>40254</v>
          </cell>
          <cell r="AA30" t="str">
            <v>BANAMEX</v>
          </cell>
          <cell r="AB30" t="str">
            <v>60926</v>
          </cell>
          <cell r="AC30">
            <v>0</v>
          </cell>
          <cell r="AD30">
            <v>0</v>
          </cell>
          <cell r="AE30">
            <v>0</v>
          </cell>
        </row>
        <row r="31">
          <cell r="B31">
            <v>121830</v>
          </cell>
          <cell r="C31" t="str">
            <v>IVA PROPIO</v>
          </cell>
          <cell r="D31" t="str">
            <v>03 MARZO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40285</v>
          </cell>
          <cell r="P31">
            <v>40285</v>
          </cell>
          <cell r="Q31">
            <v>97.823643397488993</v>
          </cell>
          <cell r="R31">
            <v>97.823643397488993</v>
          </cell>
          <cell r="S31">
            <v>1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121840</v>
          </cell>
          <cell r="C32" t="str">
            <v>IVA PROPIO</v>
          </cell>
          <cell r="D32" t="str">
            <v>04 ABRIL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40315</v>
          </cell>
          <cell r="P32">
            <v>40315</v>
          </cell>
          <cell r="Q32">
            <v>97.511947204733005</v>
          </cell>
          <cell r="R32">
            <v>97.511947204733005</v>
          </cell>
          <cell r="S32">
            <v>1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11099</v>
          </cell>
          <cell r="Y32" t="str">
            <v>NORMAL</v>
          </cell>
          <cell r="Z32">
            <v>40315</v>
          </cell>
          <cell r="AA32" t="str">
            <v>BANAMEX</v>
          </cell>
          <cell r="AB32" t="str">
            <v>74914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121850</v>
          </cell>
          <cell r="C33" t="str">
            <v>IVA PROPIO</v>
          </cell>
          <cell r="D33" t="str">
            <v>05 MAYO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40346</v>
          </cell>
          <cell r="P33">
            <v>40346</v>
          </cell>
          <cell r="Q33">
            <v>96.897519532732005</v>
          </cell>
          <cell r="R33">
            <v>96.897519532732005</v>
          </cell>
          <cell r="S33">
            <v>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7827</v>
          </cell>
          <cell r="Y33" t="str">
            <v>NORMAL</v>
          </cell>
          <cell r="Z33">
            <v>40346</v>
          </cell>
          <cell r="AA33" t="str">
            <v>BANAMEX</v>
          </cell>
          <cell r="AB33" t="str">
            <v>61225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121860</v>
          </cell>
          <cell r="C34" t="str">
            <v>IVA PROPIO</v>
          </cell>
          <cell r="D34" t="str">
            <v>06 JUNIO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40376</v>
          </cell>
          <cell r="P34">
            <v>40376</v>
          </cell>
          <cell r="Q34">
            <v>96.867177425471994</v>
          </cell>
          <cell r="R34">
            <v>96.867177425471994</v>
          </cell>
          <cell r="S34">
            <v>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8809</v>
          </cell>
          <cell r="Y34" t="str">
            <v>NORMAL</v>
          </cell>
          <cell r="Z34">
            <v>40378</v>
          </cell>
          <cell r="AA34" t="str">
            <v>BANAMEX</v>
          </cell>
          <cell r="AB34" t="str">
            <v>54915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121870</v>
          </cell>
          <cell r="C35" t="str">
            <v>IVA PROPIO</v>
          </cell>
          <cell r="D35" t="str">
            <v>07 JULIO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40407</v>
          </cell>
          <cell r="P35">
            <v>40407</v>
          </cell>
          <cell r="Q35">
            <v>97.077503396246996</v>
          </cell>
          <cell r="R35">
            <v>97.077503396246996</v>
          </cell>
          <cell r="S35">
            <v>1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121880</v>
          </cell>
          <cell r="C36" t="str">
            <v>IVA PROPIO</v>
          </cell>
          <cell r="D36" t="str">
            <v>08 AGOSTO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40438</v>
          </cell>
          <cell r="P36">
            <v>40438</v>
          </cell>
          <cell r="Q36">
            <v>97.347134394847004</v>
          </cell>
          <cell r="R36">
            <v>97.347134394847004</v>
          </cell>
          <cell r="S36">
            <v>1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106244</v>
          </cell>
          <cell r="Y36" t="str">
            <v>NORMAL</v>
          </cell>
          <cell r="Z36">
            <v>40441</v>
          </cell>
          <cell r="AA36" t="str">
            <v>BANCOMER</v>
          </cell>
          <cell r="AB36" t="str">
            <v>026312068151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121890</v>
          </cell>
          <cell r="C37" t="str">
            <v>IVA PROPIO</v>
          </cell>
          <cell r="D37" t="str">
            <v>09 SEPTIEMBRE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40468</v>
          </cell>
          <cell r="P37">
            <v>40468</v>
          </cell>
          <cell r="Q37">
            <v>97.857433471481997</v>
          </cell>
          <cell r="R37">
            <v>97.857433471481997</v>
          </cell>
          <cell r="S37">
            <v>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134781</v>
          </cell>
          <cell r="Y37" t="str">
            <v>NORMAL</v>
          </cell>
          <cell r="Z37">
            <v>40469</v>
          </cell>
          <cell r="AA37" t="str">
            <v>BANCOMER</v>
          </cell>
          <cell r="AB37" t="str">
            <v>29112067964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121900</v>
          </cell>
          <cell r="C38" t="str">
            <v>IVA PROPIO</v>
          </cell>
          <cell r="D38" t="str">
            <v>10 OCTUBRE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40499</v>
          </cell>
          <cell r="P38">
            <v>40499</v>
          </cell>
          <cell r="Q38">
            <v>98.461517243282003</v>
          </cell>
          <cell r="R38">
            <v>98.461517243282003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121910</v>
          </cell>
          <cell r="C39" t="str">
            <v>IVA PROPIO</v>
          </cell>
          <cell r="D39" t="str">
            <v>11 NOVIEMBRE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40529</v>
          </cell>
          <cell r="P39">
            <v>40529</v>
          </cell>
          <cell r="Q39">
            <v>99.250412032024997</v>
          </cell>
          <cell r="R39">
            <v>99.250412032024997</v>
          </cell>
          <cell r="S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121920</v>
          </cell>
          <cell r="C40" t="str">
            <v>IVA PROPIO</v>
          </cell>
          <cell r="D40" t="str">
            <v>12 DICIEMBRE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40560</v>
          </cell>
          <cell r="P40">
            <v>40560</v>
          </cell>
          <cell r="Q40">
            <v>99.742092088296005</v>
          </cell>
          <cell r="R40">
            <v>99.742092088296005</v>
          </cell>
          <cell r="S40">
            <v>1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122010</v>
          </cell>
          <cell r="C41" t="str">
            <v>IEPS PROPIO</v>
          </cell>
          <cell r="D41" t="str">
            <v>01 ENERO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40226</v>
          </cell>
          <cell r="P41">
            <v>40226</v>
          </cell>
          <cell r="Q41">
            <v>96.575479439774</v>
          </cell>
          <cell r="R41">
            <v>96.575479439774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B42">
            <v>122020</v>
          </cell>
          <cell r="C42" t="str">
            <v>IEPS PROPIO</v>
          </cell>
          <cell r="D42" t="str">
            <v>02 FEBRERO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40254</v>
          </cell>
          <cell r="P42">
            <v>40254</v>
          </cell>
          <cell r="Q42">
            <v>97.134050050685005</v>
          </cell>
          <cell r="R42">
            <v>97.134050050685005</v>
          </cell>
          <cell r="S42">
            <v>1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122030</v>
          </cell>
          <cell r="C43" t="str">
            <v>IEPS PROPIO</v>
          </cell>
          <cell r="D43" t="str">
            <v>03 MARZO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40285</v>
          </cell>
          <cell r="P43">
            <v>40285</v>
          </cell>
          <cell r="Q43">
            <v>97.823643397488993</v>
          </cell>
          <cell r="R43">
            <v>97.823643397488993</v>
          </cell>
          <cell r="S43">
            <v>1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122040</v>
          </cell>
          <cell r="C44" t="str">
            <v>IEPS PROPIO</v>
          </cell>
          <cell r="D44" t="str">
            <v>04 ABRIL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40315</v>
          </cell>
          <cell r="P44">
            <v>40315</v>
          </cell>
          <cell r="Q44">
            <v>97.511947204733005</v>
          </cell>
          <cell r="R44">
            <v>97.511947204733005</v>
          </cell>
          <cell r="S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122050</v>
          </cell>
          <cell r="C45" t="str">
            <v>IEPS PROPIO</v>
          </cell>
          <cell r="D45" t="str">
            <v>05 MAYO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40346</v>
          </cell>
          <cell r="P45">
            <v>40346</v>
          </cell>
          <cell r="Q45">
            <v>96.897519532732005</v>
          </cell>
          <cell r="R45">
            <v>96.897519532732005</v>
          </cell>
          <cell r="S45">
            <v>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122060</v>
          </cell>
          <cell r="C46" t="str">
            <v>IEPS PROPIO</v>
          </cell>
          <cell r="D46" t="str">
            <v>06 JUNIO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40376</v>
          </cell>
          <cell r="P46">
            <v>40376</v>
          </cell>
          <cell r="Q46">
            <v>96.867177425471994</v>
          </cell>
          <cell r="R46">
            <v>96.867177425471994</v>
          </cell>
          <cell r="S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122070</v>
          </cell>
          <cell r="C47" t="str">
            <v>IEPS PROPIO</v>
          </cell>
          <cell r="D47" t="str">
            <v>07 JULIO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40407</v>
          </cell>
          <cell r="P47">
            <v>40407</v>
          </cell>
          <cell r="Q47">
            <v>97.077503396246996</v>
          </cell>
          <cell r="R47">
            <v>97.077503396246996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122080</v>
          </cell>
          <cell r="C48" t="str">
            <v>IEPS PROPIO</v>
          </cell>
          <cell r="D48" t="str">
            <v>08 AGOSTO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40438</v>
          </cell>
          <cell r="P48">
            <v>40438</v>
          </cell>
          <cell r="Q48">
            <v>97.347134394847004</v>
          </cell>
          <cell r="R48">
            <v>97.347134394847004</v>
          </cell>
          <cell r="S48">
            <v>1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122090</v>
          </cell>
          <cell r="C49" t="str">
            <v>IEPS PROPIO</v>
          </cell>
          <cell r="D49" t="str">
            <v>09 SEPTIEMBRE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40468</v>
          </cell>
          <cell r="P49">
            <v>40468</v>
          </cell>
          <cell r="Q49">
            <v>97.857433471481997</v>
          </cell>
          <cell r="R49">
            <v>97.857433471481997</v>
          </cell>
          <cell r="S49">
            <v>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122100</v>
          </cell>
          <cell r="C50" t="str">
            <v>IEPS PROPIO</v>
          </cell>
          <cell r="D50" t="str">
            <v>10 OCTUBRE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40499</v>
          </cell>
          <cell r="P50">
            <v>40499</v>
          </cell>
          <cell r="Q50">
            <v>98.461517243282003</v>
          </cell>
          <cell r="R50">
            <v>98.461517243282003</v>
          </cell>
          <cell r="S50">
            <v>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122110</v>
          </cell>
          <cell r="C51" t="str">
            <v>IEPS PROPIO</v>
          </cell>
          <cell r="D51" t="str">
            <v>11 NOVIEMBRE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40529</v>
          </cell>
          <cell r="P51">
            <v>40529</v>
          </cell>
          <cell r="Q51">
            <v>99.250412032024997</v>
          </cell>
          <cell r="R51">
            <v>99.250412032024997</v>
          </cell>
          <cell r="S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122120</v>
          </cell>
          <cell r="C52" t="str">
            <v>IEPS PROPIO</v>
          </cell>
          <cell r="D52" t="str">
            <v>12 DICIEMBRE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40560</v>
          </cell>
          <cell r="P52">
            <v>40560</v>
          </cell>
          <cell r="Q52">
            <v>99.742092088296005</v>
          </cell>
          <cell r="R52">
            <v>99.742092088296005</v>
          </cell>
          <cell r="S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B53">
            <v>92001</v>
          </cell>
          <cell r="C53" t="str">
            <v>ISR RETENIDO SALARIOS</v>
          </cell>
          <cell r="D53" t="str">
            <v>01 ENERO</v>
          </cell>
          <cell r="E53">
            <v>4492</v>
          </cell>
          <cell r="F53">
            <v>0</v>
          </cell>
          <cell r="G53">
            <v>4492</v>
          </cell>
          <cell r="H53">
            <v>0</v>
          </cell>
          <cell r="I53">
            <v>0</v>
          </cell>
          <cell r="J53">
            <v>0</v>
          </cell>
          <cell r="K53">
            <v>4492</v>
          </cell>
          <cell r="L53">
            <v>0</v>
          </cell>
          <cell r="M53">
            <v>0</v>
          </cell>
          <cell r="N53">
            <v>0</v>
          </cell>
          <cell r="O53">
            <v>40226</v>
          </cell>
          <cell r="P53">
            <v>40226</v>
          </cell>
          <cell r="Q53">
            <v>96.575479439774</v>
          </cell>
          <cell r="R53">
            <v>96.575479439774</v>
          </cell>
          <cell r="S53">
            <v>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 t="str">
            <v>NORMAL</v>
          </cell>
          <cell r="Z53">
            <v>40226</v>
          </cell>
          <cell r="AA53" t="str">
            <v>BANAMEX</v>
          </cell>
          <cell r="AB53">
            <v>57346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92002</v>
          </cell>
          <cell r="C54" t="str">
            <v>ISR RETENIDO SALARIOS</v>
          </cell>
          <cell r="D54" t="str">
            <v>02 FEBRERO</v>
          </cell>
          <cell r="E54">
            <v>3986</v>
          </cell>
          <cell r="F54">
            <v>0</v>
          </cell>
          <cell r="G54">
            <v>3986</v>
          </cell>
          <cell r="H54">
            <v>0</v>
          </cell>
          <cell r="I54">
            <v>0</v>
          </cell>
          <cell r="J54">
            <v>0</v>
          </cell>
          <cell r="K54">
            <v>3986</v>
          </cell>
          <cell r="L54">
            <v>0</v>
          </cell>
          <cell r="M54">
            <v>0</v>
          </cell>
          <cell r="N54">
            <v>0</v>
          </cell>
          <cell r="O54">
            <v>40254</v>
          </cell>
          <cell r="P54">
            <v>40254</v>
          </cell>
          <cell r="Q54">
            <v>97.134050050685005</v>
          </cell>
          <cell r="R54">
            <v>97.134050050685005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 t="str">
            <v>NORMAL</v>
          </cell>
          <cell r="Z54">
            <v>40254</v>
          </cell>
          <cell r="AA54" t="str">
            <v>BANAMEX</v>
          </cell>
          <cell r="AB54">
            <v>60639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92003</v>
          </cell>
          <cell r="C55" t="str">
            <v>ISR RETENIDO SALARIOS</v>
          </cell>
          <cell r="D55" t="str">
            <v>03 MARZO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40285</v>
          </cell>
          <cell r="P55">
            <v>40285</v>
          </cell>
          <cell r="Q55">
            <v>97.823643397488993</v>
          </cell>
          <cell r="R55">
            <v>97.823643397488993</v>
          </cell>
          <cell r="S55">
            <v>1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B56">
            <v>92004</v>
          </cell>
          <cell r="C56" t="str">
            <v>ISR RETENIDO SALARIOS</v>
          </cell>
          <cell r="D56" t="str">
            <v>04 ABRIL</v>
          </cell>
          <cell r="E56">
            <v>3854</v>
          </cell>
          <cell r="F56">
            <v>0</v>
          </cell>
          <cell r="G56">
            <v>3854</v>
          </cell>
          <cell r="H56">
            <v>0</v>
          </cell>
          <cell r="I56">
            <v>0</v>
          </cell>
          <cell r="J56">
            <v>0</v>
          </cell>
          <cell r="K56">
            <v>3854</v>
          </cell>
          <cell r="L56">
            <v>0</v>
          </cell>
          <cell r="M56">
            <v>0</v>
          </cell>
          <cell r="N56">
            <v>0</v>
          </cell>
          <cell r="O56">
            <v>40315</v>
          </cell>
          <cell r="P56">
            <v>40315</v>
          </cell>
          <cell r="Q56">
            <v>97.511947204733005</v>
          </cell>
          <cell r="R56">
            <v>97.511947204733005</v>
          </cell>
          <cell r="S56">
            <v>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NORMAL</v>
          </cell>
          <cell r="Z56">
            <v>40315</v>
          </cell>
          <cell r="AA56" t="str">
            <v>BANAMEX</v>
          </cell>
          <cell r="AB56">
            <v>74698</v>
          </cell>
          <cell r="AC56">
            <v>0</v>
          </cell>
          <cell r="AD56">
            <v>0</v>
          </cell>
          <cell r="AE56">
            <v>0</v>
          </cell>
        </row>
        <row r="57">
          <cell r="B57">
            <v>92005</v>
          </cell>
          <cell r="C57" t="str">
            <v>ISR RETENIDO SALARIOS</v>
          </cell>
          <cell r="D57" t="str">
            <v>05 MAYO</v>
          </cell>
          <cell r="E57">
            <v>3953</v>
          </cell>
          <cell r="F57">
            <v>0</v>
          </cell>
          <cell r="G57">
            <v>3953</v>
          </cell>
          <cell r="H57">
            <v>0</v>
          </cell>
          <cell r="I57">
            <v>0</v>
          </cell>
          <cell r="J57">
            <v>0</v>
          </cell>
          <cell r="K57">
            <v>3953</v>
          </cell>
          <cell r="L57">
            <v>0</v>
          </cell>
          <cell r="M57">
            <v>0</v>
          </cell>
          <cell r="N57">
            <v>0</v>
          </cell>
          <cell r="O57">
            <v>40346</v>
          </cell>
          <cell r="P57">
            <v>40346</v>
          </cell>
          <cell r="Q57">
            <v>96.897519532732005</v>
          </cell>
          <cell r="R57">
            <v>96.897519532732005</v>
          </cell>
          <cell r="S57">
            <v>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 t="str">
            <v>NORMAL</v>
          </cell>
          <cell r="Z57">
            <v>40346</v>
          </cell>
          <cell r="AA57" t="str">
            <v>BANAMEX</v>
          </cell>
          <cell r="AB57">
            <v>61146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92006</v>
          </cell>
          <cell r="C58" t="str">
            <v>ISR RETENIDO SALARIOS</v>
          </cell>
          <cell r="D58" t="str">
            <v>06 JUNIO</v>
          </cell>
          <cell r="E58">
            <v>3854</v>
          </cell>
          <cell r="F58">
            <v>0</v>
          </cell>
          <cell r="G58">
            <v>3854</v>
          </cell>
          <cell r="H58">
            <v>0</v>
          </cell>
          <cell r="I58">
            <v>0</v>
          </cell>
          <cell r="J58">
            <v>0</v>
          </cell>
          <cell r="K58">
            <v>3854</v>
          </cell>
          <cell r="L58">
            <v>0</v>
          </cell>
          <cell r="M58">
            <v>0</v>
          </cell>
          <cell r="N58">
            <v>0</v>
          </cell>
          <cell r="O58">
            <v>40376</v>
          </cell>
          <cell r="P58">
            <v>40376</v>
          </cell>
          <cell r="Q58">
            <v>96.867177425471994</v>
          </cell>
          <cell r="R58">
            <v>96.867177425471994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 t="str">
            <v>NORMAL</v>
          </cell>
          <cell r="Z58">
            <v>40378</v>
          </cell>
          <cell r="AA58" t="str">
            <v>BANAMEX</v>
          </cell>
          <cell r="AB58">
            <v>54408</v>
          </cell>
          <cell r="AC58">
            <v>0</v>
          </cell>
          <cell r="AD58">
            <v>0</v>
          </cell>
          <cell r="AE58">
            <v>0</v>
          </cell>
        </row>
        <row r="59">
          <cell r="B59">
            <v>92007</v>
          </cell>
          <cell r="C59" t="str">
            <v>ISR RETENIDO SALARIOS</v>
          </cell>
          <cell r="D59" t="str">
            <v>07 JULIO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40407</v>
          </cell>
          <cell r="P59">
            <v>40407</v>
          </cell>
          <cell r="Q59">
            <v>97.077503396246996</v>
          </cell>
          <cell r="R59">
            <v>97.077503396246996</v>
          </cell>
          <cell r="S59">
            <v>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92008</v>
          </cell>
          <cell r="C60" t="str">
            <v>ISR RETENIDO SALARIOS</v>
          </cell>
          <cell r="D60" t="str">
            <v>08 AGOSTO</v>
          </cell>
          <cell r="E60">
            <v>3953</v>
          </cell>
          <cell r="F60">
            <v>0</v>
          </cell>
          <cell r="G60">
            <v>3953</v>
          </cell>
          <cell r="H60">
            <v>0</v>
          </cell>
          <cell r="I60">
            <v>0</v>
          </cell>
          <cell r="J60">
            <v>0</v>
          </cell>
          <cell r="K60">
            <v>3953</v>
          </cell>
          <cell r="L60">
            <v>0</v>
          </cell>
          <cell r="M60">
            <v>0</v>
          </cell>
          <cell r="N60">
            <v>0</v>
          </cell>
          <cell r="O60">
            <v>40438</v>
          </cell>
          <cell r="P60">
            <v>40438</v>
          </cell>
          <cell r="Q60">
            <v>97.347134394847004</v>
          </cell>
          <cell r="R60">
            <v>97.347134394847004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 t="str">
            <v>NORMAL</v>
          </cell>
          <cell r="Z60">
            <v>40441</v>
          </cell>
          <cell r="AA60" t="str">
            <v>BANCOMER</v>
          </cell>
          <cell r="AB60" t="str">
            <v>026312067025</v>
          </cell>
          <cell r="AC60">
            <v>0</v>
          </cell>
          <cell r="AD60">
            <v>0</v>
          </cell>
          <cell r="AE60">
            <v>0</v>
          </cell>
        </row>
        <row r="61">
          <cell r="B61">
            <v>92009</v>
          </cell>
          <cell r="C61" t="str">
            <v>ISR RETENIDO SALARIOS</v>
          </cell>
          <cell r="D61" t="str">
            <v>09 SEPTIEMBRE</v>
          </cell>
          <cell r="E61">
            <v>3854</v>
          </cell>
          <cell r="F61">
            <v>0</v>
          </cell>
          <cell r="G61">
            <v>3854</v>
          </cell>
          <cell r="H61">
            <v>0</v>
          </cell>
          <cell r="I61">
            <v>0</v>
          </cell>
          <cell r="J61">
            <v>0</v>
          </cell>
          <cell r="K61">
            <v>3854</v>
          </cell>
          <cell r="L61">
            <v>0</v>
          </cell>
          <cell r="M61">
            <v>0</v>
          </cell>
          <cell r="N61">
            <v>0</v>
          </cell>
          <cell r="O61">
            <v>40468</v>
          </cell>
          <cell r="P61">
            <v>40468</v>
          </cell>
          <cell r="Q61">
            <v>97.857433471481997</v>
          </cell>
          <cell r="R61">
            <v>97.857433471481997</v>
          </cell>
          <cell r="S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 t="str">
            <v>NORMAL</v>
          </cell>
          <cell r="Z61">
            <v>40469</v>
          </cell>
          <cell r="AA61" t="str">
            <v>BANCOMER</v>
          </cell>
          <cell r="AB61" t="str">
            <v>029112066152</v>
          </cell>
          <cell r="AC61">
            <v>0</v>
          </cell>
          <cell r="AD61">
            <v>0</v>
          </cell>
          <cell r="AE61">
            <v>0</v>
          </cell>
        </row>
        <row r="62">
          <cell r="B62">
            <v>92010</v>
          </cell>
          <cell r="C62" t="str">
            <v>ISR RETENIDO SALARIOS</v>
          </cell>
          <cell r="D62" t="str">
            <v>10 OCTUBRE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40499</v>
          </cell>
          <cell r="P62">
            <v>40499</v>
          </cell>
          <cell r="Q62">
            <v>98.461517243282003</v>
          </cell>
          <cell r="R62">
            <v>98.461517243282003</v>
          </cell>
          <cell r="S62">
            <v>1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B63">
            <v>92011</v>
          </cell>
          <cell r="C63" t="str">
            <v>ISR RETENIDO SALARIOS</v>
          </cell>
          <cell r="D63" t="str">
            <v>11 NOVIEMBRE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40529</v>
          </cell>
          <cell r="P63">
            <v>40529</v>
          </cell>
          <cell r="Q63">
            <v>99.250412032024997</v>
          </cell>
          <cell r="R63">
            <v>99.250412032024997</v>
          </cell>
          <cell r="S63">
            <v>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B64">
            <v>92012</v>
          </cell>
          <cell r="C64" t="str">
            <v>ISR RETENIDO SALARIOS</v>
          </cell>
          <cell r="D64" t="str">
            <v>12 DICIEMBRE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40560</v>
          </cell>
          <cell r="P64">
            <v>40560</v>
          </cell>
          <cell r="Q64">
            <v>99.742092088296005</v>
          </cell>
          <cell r="R64">
            <v>99.742092088296005</v>
          </cell>
          <cell r="S64">
            <v>1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B65">
            <v>93001</v>
          </cell>
          <cell r="C65" t="str">
            <v>ISR RETENIDO HONORARIOS</v>
          </cell>
          <cell r="D65" t="str">
            <v>01 ENERO</v>
          </cell>
          <cell r="E65">
            <v>704</v>
          </cell>
          <cell r="F65">
            <v>0</v>
          </cell>
          <cell r="G65">
            <v>704</v>
          </cell>
          <cell r="H65">
            <v>0</v>
          </cell>
          <cell r="I65">
            <v>0</v>
          </cell>
          <cell r="J65">
            <v>0</v>
          </cell>
          <cell r="K65">
            <v>704</v>
          </cell>
          <cell r="L65">
            <v>0</v>
          </cell>
          <cell r="M65">
            <v>0</v>
          </cell>
          <cell r="N65">
            <v>0</v>
          </cell>
          <cell r="O65">
            <v>40226</v>
          </cell>
          <cell r="P65">
            <v>40226</v>
          </cell>
          <cell r="Q65">
            <v>96.575479439774</v>
          </cell>
          <cell r="R65">
            <v>96.575479439774</v>
          </cell>
          <cell r="S65">
            <v>1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 t="str">
            <v>NORMAL</v>
          </cell>
          <cell r="Z65">
            <v>40226</v>
          </cell>
          <cell r="AA65" t="str">
            <v>BANAMEX</v>
          </cell>
          <cell r="AB65">
            <v>57346</v>
          </cell>
          <cell r="AC65">
            <v>0</v>
          </cell>
          <cell r="AD65">
            <v>0</v>
          </cell>
          <cell r="AE65">
            <v>0</v>
          </cell>
        </row>
        <row r="66">
          <cell r="B66">
            <v>93002</v>
          </cell>
          <cell r="C66" t="str">
            <v>ISR RETENIDO HONORARIOS</v>
          </cell>
          <cell r="D66" t="str">
            <v>02 FEBRERO</v>
          </cell>
          <cell r="E66">
            <v>2987</v>
          </cell>
          <cell r="F66">
            <v>0</v>
          </cell>
          <cell r="G66">
            <v>2987</v>
          </cell>
          <cell r="H66">
            <v>0</v>
          </cell>
          <cell r="I66">
            <v>0</v>
          </cell>
          <cell r="J66">
            <v>0</v>
          </cell>
          <cell r="K66">
            <v>2987</v>
          </cell>
          <cell r="L66">
            <v>0</v>
          </cell>
          <cell r="M66">
            <v>0</v>
          </cell>
          <cell r="N66">
            <v>0</v>
          </cell>
          <cell r="O66">
            <v>40254</v>
          </cell>
          <cell r="P66">
            <v>40350</v>
          </cell>
          <cell r="Q66">
            <v>97.134050050685005</v>
          </cell>
          <cell r="R66">
            <v>96.897519532732005</v>
          </cell>
          <cell r="S66">
            <v>1</v>
          </cell>
          <cell r="T66">
            <v>4.5200000000004369E-2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 t="str">
            <v>NORMAL</v>
          </cell>
          <cell r="Z66">
            <v>40254</v>
          </cell>
          <cell r="AA66" t="str">
            <v>BANAMEX</v>
          </cell>
          <cell r="AB66">
            <v>60639</v>
          </cell>
          <cell r="AC66">
            <v>0</v>
          </cell>
          <cell r="AD66">
            <v>0</v>
          </cell>
          <cell r="AE66">
            <v>0</v>
          </cell>
        </row>
        <row r="67">
          <cell r="B67">
            <v>93003</v>
          </cell>
          <cell r="C67" t="str">
            <v>ISR RETENIDO HONORARIOS</v>
          </cell>
          <cell r="D67" t="str">
            <v>03 MARZO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40285</v>
          </cell>
          <cell r="P67">
            <v>40285</v>
          </cell>
          <cell r="Q67">
            <v>97.823643397488993</v>
          </cell>
          <cell r="R67">
            <v>97.823643397488993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B68">
            <v>93004</v>
          </cell>
          <cell r="C68" t="str">
            <v>ISR RETENIDO HONORARIOS</v>
          </cell>
          <cell r="D68" t="str">
            <v>04 ABRIL</v>
          </cell>
          <cell r="E68">
            <v>6759</v>
          </cell>
          <cell r="F68">
            <v>0</v>
          </cell>
          <cell r="G68">
            <v>6759</v>
          </cell>
          <cell r="H68">
            <v>0</v>
          </cell>
          <cell r="I68">
            <v>0</v>
          </cell>
          <cell r="J68">
            <v>0</v>
          </cell>
          <cell r="K68">
            <v>6759</v>
          </cell>
          <cell r="L68">
            <v>0</v>
          </cell>
          <cell r="M68">
            <v>0</v>
          </cell>
          <cell r="N68">
            <v>0</v>
          </cell>
          <cell r="O68">
            <v>40315</v>
          </cell>
          <cell r="P68">
            <v>40315</v>
          </cell>
          <cell r="Q68">
            <v>97.511947204733005</v>
          </cell>
          <cell r="R68">
            <v>97.511947204733005</v>
          </cell>
          <cell r="S68">
            <v>1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 t="str">
            <v>NORMAL</v>
          </cell>
          <cell r="Z68">
            <v>40315</v>
          </cell>
          <cell r="AA68" t="str">
            <v>BANAMEX</v>
          </cell>
          <cell r="AB68">
            <v>74698</v>
          </cell>
          <cell r="AC68">
            <v>0</v>
          </cell>
          <cell r="AD68">
            <v>0</v>
          </cell>
          <cell r="AE68">
            <v>0</v>
          </cell>
        </row>
        <row r="69">
          <cell r="B69">
            <v>93005</v>
          </cell>
          <cell r="C69" t="str">
            <v>ISR RETENIDO HONORARIOS</v>
          </cell>
          <cell r="D69" t="str">
            <v>05 MAYO</v>
          </cell>
          <cell r="E69">
            <v>8416</v>
          </cell>
          <cell r="F69">
            <v>0</v>
          </cell>
          <cell r="G69">
            <v>8416</v>
          </cell>
          <cell r="H69">
            <v>0</v>
          </cell>
          <cell r="I69">
            <v>0</v>
          </cell>
          <cell r="J69">
            <v>0</v>
          </cell>
          <cell r="K69">
            <v>8416</v>
          </cell>
          <cell r="L69">
            <v>0</v>
          </cell>
          <cell r="M69">
            <v>0</v>
          </cell>
          <cell r="N69">
            <v>0</v>
          </cell>
          <cell r="O69">
            <v>40346</v>
          </cell>
          <cell r="P69">
            <v>40346</v>
          </cell>
          <cell r="Q69">
            <v>96.897519532732005</v>
          </cell>
          <cell r="R69">
            <v>96.897519532732005</v>
          </cell>
          <cell r="S69">
            <v>1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 t="str">
            <v>NORMAL</v>
          </cell>
          <cell r="Z69">
            <v>40346</v>
          </cell>
          <cell r="AA69" t="str">
            <v>BANAMEX</v>
          </cell>
          <cell r="AB69">
            <v>61146</v>
          </cell>
          <cell r="AC69">
            <v>0</v>
          </cell>
          <cell r="AD69">
            <v>0</v>
          </cell>
          <cell r="AE69">
            <v>0</v>
          </cell>
        </row>
        <row r="70">
          <cell r="B70">
            <v>93006</v>
          </cell>
          <cell r="C70" t="str">
            <v>ISR RETENIDO HONORARIOS</v>
          </cell>
          <cell r="D70" t="str">
            <v>06 JUNIO</v>
          </cell>
          <cell r="E70">
            <v>2188</v>
          </cell>
          <cell r="F70">
            <v>0</v>
          </cell>
          <cell r="G70">
            <v>2188</v>
          </cell>
          <cell r="H70">
            <v>0</v>
          </cell>
          <cell r="I70">
            <v>0</v>
          </cell>
          <cell r="J70">
            <v>0</v>
          </cell>
          <cell r="K70">
            <v>2188</v>
          </cell>
          <cell r="L70">
            <v>0</v>
          </cell>
          <cell r="M70">
            <v>0</v>
          </cell>
          <cell r="N70">
            <v>0</v>
          </cell>
          <cell r="O70">
            <v>40376</v>
          </cell>
          <cell r="P70">
            <v>40376</v>
          </cell>
          <cell r="Q70">
            <v>96.867177425471994</v>
          </cell>
          <cell r="R70">
            <v>96.867177425471994</v>
          </cell>
          <cell r="S70">
            <v>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B71">
            <v>93007</v>
          </cell>
          <cell r="C71" t="str">
            <v>ISR RETENIDO HONORARIOS</v>
          </cell>
          <cell r="D71" t="str">
            <v>07 JULIO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40407</v>
          </cell>
          <cell r="P71">
            <v>40407</v>
          </cell>
          <cell r="Q71">
            <v>97.077503396246996</v>
          </cell>
          <cell r="R71">
            <v>97.077503396246996</v>
          </cell>
          <cell r="S71">
            <v>1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B72">
            <v>93008</v>
          </cell>
          <cell r="C72" t="str">
            <v>ISR RETENIDO HONORARIOS</v>
          </cell>
          <cell r="D72" t="str">
            <v>08 AGOSTO</v>
          </cell>
          <cell r="E72">
            <v>4762</v>
          </cell>
          <cell r="F72">
            <v>0</v>
          </cell>
          <cell r="G72">
            <v>4762</v>
          </cell>
          <cell r="H72">
            <v>0</v>
          </cell>
          <cell r="I72">
            <v>0</v>
          </cell>
          <cell r="J72">
            <v>0</v>
          </cell>
          <cell r="K72">
            <v>4762</v>
          </cell>
          <cell r="L72">
            <v>0</v>
          </cell>
          <cell r="M72">
            <v>0</v>
          </cell>
          <cell r="N72">
            <v>0</v>
          </cell>
          <cell r="O72">
            <v>40438</v>
          </cell>
          <cell r="P72">
            <v>40438</v>
          </cell>
          <cell r="Q72">
            <v>97.347134394847004</v>
          </cell>
          <cell r="R72">
            <v>97.347134394847004</v>
          </cell>
          <cell r="S72">
            <v>1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str">
            <v>NORMAL</v>
          </cell>
          <cell r="Z72">
            <v>40441</v>
          </cell>
          <cell r="AA72" t="str">
            <v>BANCOMER</v>
          </cell>
          <cell r="AB72" t="str">
            <v>026312067025</v>
          </cell>
          <cell r="AC72">
            <v>0</v>
          </cell>
          <cell r="AD72">
            <v>0</v>
          </cell>
          <cell r="AE72">
            <v>0</v>
          </cell>
        </row>
        <row r="73">
          <cell r="B73">
            <v>93009</v>
          </cell>
          <cell r="C73" t="str">
            <v>ISR RETENIDO HONORARIOS</v>
          </cell>
          <cell r="D73" t="str">
            <v>09 SEPTIEMBRE</v>
          </cell>
          <cell r="E73">
            <v>3561</v>
          </cell>
          <cell r="F73">
            <v>0</v>
          </cell>
          <cell r="G73">
            <v>3561</v>
          </cell>
          <cell r="H73">
            <v>0</v>
          </cell>
          <cell r="I73">
            <v>0</v>
          </cell>
          <cell r="J73">
            <v>0</v>
          </cell>
          <cell r="K73">
            <v>3561</v>
          </cell>
          <cell r="L73">
            <v>0</v>
          </cell>
          <cell r="M73">
            <v>0</v>
          </cell>
          <cell r="N73">
            <v>0</v>
          </cell>
          <cell r="O73">
            <v>40468</v>
          </cell>
          <cell r="P73">
            <v>40468</v>
          </cell>
          <cell r="Q73">
            <v>97.857433471481997</v>
          </cell>
          <cell r="R73">
            <v>97.857433471481997</v>
          </cell>
          <cell r="S73">
            <v>1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 t="str">
            <v>NORMAL</v>
          </cell>
          <cell r="Z73">
            <v>40469</v>
          </cell>
          <cell r="AA73" t="str">
            <v>BANCOMER</v>
          </cell>
          <cell r="AB73" t="str">
            <v>029112067016</v>
          </cell>
          <cell r="AC73">
            <v>0</v>
          </cell>
          <cell r="AD73">
            <v>0</v>
          </cell>
          <cell r="AE73">
            <v>0</v>
          </cell>
        </row>
        <row r="74">
          <cell r="B74">
            <v>93010</v>
          </cell>
          <cell r="C74" t="str">
            <v>ISR RETENIDO HONORARIOS</v>
          </cell>
          <cell r="D74" t="str">
            <v>10 OCTUBRE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40499</v>
          </cell>
          <cell r="P74">
            <v>40499</v>
          </cell>
          <cell r="Q74">
            <v>98.461517243282003</v>
          </cell>
          <cell r="R74">
            <v>98.461517243282003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B75">
            <v>93011</v>
          </cell>
          <cell r="C75" t="str">
            <v>ISR RETENIDO HONORARIOS</v>
          </cell>
          <cell r="D75" t="str">
            <v>11 NOVIEMBRE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40529</v>
          </cell>
          <cell r="P75">
            <v>40529</v>
          </cell>
          <cell r="Q75">
            <v>99.250412032024997</v>
          </cell>
          <cell r="R75">
            <v>99.250412032024997</v>
          </cell>
          <cell r="S75">
            <v>1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B76">
            <v>93012</v>
          </cell>
          <cell r="C76" t="str">
            <v>ISR RETENIDO HONORARIOS</v>
          </cell>
          <cell r="D76" t="str">
            <v>12 DICIEMBRE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40560</v>
          </cell>
          <cell r="P76">
            <v>40560</v>
          </cell>
          <cell r="Q76">
            <v>99.742092088296005</v>
          </cell>
          <cell r="R76">
            <v>99.742092088296005</v>
          </cell>
          <cell r="S76">
            <v>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B77">
            <v>94001</v>
          </cell>
          <cell r="C77" t="str">
            <v xml:space="preserve">ISR RETENIDO ARRENDAMIENTO </v>
          </cell>
          <cell r="D77" t="str">
            <v>01 ENERO</v>
          </cell>
          <cell r="E77">
            <v>839</v>
          </cell>
          <cell r="F77">
            <v>0</v>
          </cell>
          <cell r="G77">
            <v>839</v>
          </cell>
          <cell r="H77">
            <v>0</v>
          </cell>
          <cell r="I77">
            <v>0</v>
          </cell>
          <cell r="J77">
            <v>0</v>
          </cell>
          <cell r="K77">
            <v>839</v>
          </cell>
          <cell r="L77">
            <v>0</v>
          </cell>
          <cell r="M77">
            <v>0</v>
          </cell>
          <cell r="N77">
            <v>0</v>
          </cell>
          <cell r="O77">
            <v>40226</v>
          </cell>
          <cell r="P77">
            <v>40226</v>
          </cell>
          <cell r="Q77">
            <v>96.575479439774</v>
          </cell>
          <cell r="R77">
            <v>96.575479439774</v>
          </cell>
          <cell r="S77">
            <v>1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NORMAL</v>
          </cell>
          <cell r="Z77">
            <v>40226</v>
          </cell>
          <cell r="AA77" t="str">
            <v>BANAMEX</v>
          </cell>
          <cell r="AB77">
            <v>57534</v>
          </cell>
          <cell r="AC77">
            <v>0</v>
          </cell>
          <cell r="AD77">
            <v>0</v>
          </cell>
          <cell r="AE77">
            <v>0</v>
          </cell>
        </row>
        <row r="78">
          <cell r="B78">
            <v>94002</v>
          </cell>
          <cell r="C78" t="str">
            <v xml:space="preserve">ISR RETENIDO ARRENDAMIENTO </v>
          </cell>
          <cell r="D78" t="str">
            <v>02 FEBRERO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40254</v>
          </cell>
          <cell r="P78">
            <v>40254</v>
          </cell>
          <cell r="Q78">
            <v>97.134050050685005</v>
          </cell>
          <cell r="R78">
            <v>97.134050050685005</v>
          </cell>
          <cell r="S78">
            <v>1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B79">
            <v>94003</v>
          </cell>
          <cell r="C79" t="str">
            <v xml:space="preserve">ISR RETENIDO ARRENDAMIENTO </v>
          </cell>
          <cell r="D79" t="str">
            <v>03 MARZO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40285</v>
          </cell>
          <cell r="P79">
            <v>40285</v>
          </cell>
          <cell r="Q79">
            <v>97.823643397488993</v>
          </cell>
          <cell r="R79">
            <v>97.823643397488993</v>
          </cell>
          <cell r="S79">
            <v>1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B80">
            <v>94004</v>
          </cell>
          <cell r="C80" t="str">
            <v xml:space="preserve">ISR RETENIDO ARRENDAMIENTO </v>
          </cell>
          <cell r="D80" t="str">
            <v>04 ABRIL</v>
          </cell>
          <cell r="E80">
            <v>839</v>
          </cell>
          <cell r="F80">
            <v>0</v>
          </cell>
          <cell r="G80">
            <v>839</v>
          </cell>
          <cell r="H80">
            <v>0</v>
          </cell>
          <cell r="I80">
            <v>0</v>
          </cell>
          <cell r="J80">
            <v>0</v>
          </cell>
          <cell r="K80">
            <v>839</v>
          </cell>
          <cell r="L80">
            <v>0</v>
          </cell>
          <cell r="M80">
            <v>0</v>
          </cell>
          <cell r="N80">
            <v>0</v>
          </cell>
          <cell r="O80">
            <v>40315</v>
          </cell>
          <cell r="P80">
            <v>40315</v>
          </cell>
          <cell r="Q80">
            <v>97.511947204733005</v>
          </cell>
          <cell r="R80">
            <v>97.511947204733005</v>
          </cell>
          <cell r="S80">
            <v>1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str">
            <v>NORMAL</v>
          </cell>
          <cell r="Z80">
            <v>40315</v>
          </cell>
          <cell r="AA80" t="str">
            <v>BANAMEX</v>
          </cell>
          <cell r="AB80">
            <v>74914</v>
          </cell>
          <cell r="AC80">
            <v>0</v>
          </cell>
          <cell r="AD80">
            <v>0</v>
          </cell>
          <cell r="AE80">
            <v>0</v>
          </cell>
        </row>
        <row r="81">
          <cell r="B81">
            <v>94005</v>
          </cell>
          <cell r="C81" t="str">
            <v xml:space="preserve">ISR RETENIDO ARRENDAMIENTO </v>
          </cell>
          <cell r="D81" t="str">
            <v>05 MAYO</v>
          </cell>
          <cell r="E81">
            <v>839</v>
          </cell>
          <cell r="F81">
            <v>0</v>
          </cell>
          <cell r="G81">
            <v>839</v>
          </cell>
          <cell r="H81">
            <v>0</v>
          </cell>
          <cell r="I81">
            <v>0</v>
          </cell>
          <cell r="J81">
            <v>0</v>
          </cell>
          <cell r="K81">
            <v>839</v>
          </cell>
          <cell r="L81">
            <v>0</v>
          </cell>
          <cell r="M81">
            <v>0</v>
          </cell>
          <cell r="N81">
            <v>0</v>
          </cell>
          <cell r="O81">
            <v>40346</v>
          </cell>
          <cell r="P81">
            <v>40346</v>
          </cell>
          <cell r="Q81">
            <v>96.897519532732005</v>
          </cell>
          <cell r="R81">
            <v>96.897519532732005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>NORMAL</v>
          </cell>
          <cell r="Z81">
            <v>40346</v>
          </cell>
          <cell r="AA81" t="str">
            <v>BANAMEX</v>
          </cell>
          <cell r="AB81">
            <v>61225</v>
          </cell>
          <cell r="AC81">
            <v>0</v>
          </cell>
          <cell r="AD81">
            <v>0</v>
          </cell>
          <cell r="AE81">
            <v>0</v>
          </cell>
        </row>
        <row r="82">
          <cell r="B82">
            <v>94006</v>
          </cell>
          <cell r="C82" t="str">
            <v xml:space="preserve">ISR RETENIDO ARRENDAMIENTO </v>
          </cell>
          <cell r="D82" t="str">
            <v>06 JUNIO</v>
          </cell>
          <cell r="E82">
            <v>4196</v>
          </cell>
          <cell r="F82">
            <v>0</v>
          </cell>
          <cell r="G82">
            <v>4196</v>
          </cell>
          <cell r="H82">
            <v>0</v>
          </cell>
          <cell r="I82">
            <v>0</v>
          </cell>
          <cell r="J82">
            <v>0</v>
          </cell>
          <cell r="K82">
            <v>4196</v>
          </cell>
          <cell r="L82">
            <v>0</v>
          </cell>
          <cell r="M82">
            <v>0</v>
          </cell>
          <cell r="N82">
            <v>0</v>
          </cell>
          <cell r="O82">
            <v>40376</v>
          </cell>
          <cell r="P82">
            <v>40376</v>
          </cell>
          <cell r="Q82">
            <v>96.867177425471994</v>
          </cell>
          <cell r="R82">
            <v>96.867177425471994</v>
          </cell>
          <cell r="S82">
            <v>1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 t="str">
            <v>NORMAL</v>
          </cell>
          <cell r="Z82">
            <v>40378</v>
          </cell>
          <cell r="AA82" t="str">
            <v>BANAMEX</v>
          </cell>
          <cell r="AB82">
            <v>54915</v>
          </cell>
          <cell r="AC82">
            <v>0</v>
          </cell>
          <cell r="AD82">
            <v>0</v>
          </cell>
          <cell r="AE82">
            <v>0</v>
          </cell>
        </row>
        <row r="83">
          <cell r="B83">
            <v>94007</v>
          </cell>
          <cell r="C83" t="str">
            <v xml:space="preserve">ISR RETENIDO ARRENDAMIENTO </v>
          </cell>
          <cell r="D83" t="str">
            <v>07 JULIO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40407</v>
          </cell>
          <cell r="P83">
            <v>40407</v>
          </cell>
          <cell r="Q83">
            <v>97.077503396246996</v>
          </cell>
          <cell r="R83">
            <v>97.077503396246996</v>
          </cell>
          <cell r="S83">
            <v>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B84">
            <v>94008</v>
          </cell>
          <cell r="C84" t="str">
            <v xml:space="preserve">ISR RETENIDO ARRENDAMIENTO </v>
          </cell>
          <cell r="D84" t="str">
            <v>08 AGOSTO</v>
          </cell>
          <cell r="E84">
            <v>4196</v>
          </cell>
          <cell r="F84">
            <v>0</v>
          </cell>
          <cell r="G84">
            <v>4196</v>
          </cell>
          <cell r="H84">
            <v>0</v>
          </cell>
          <cell r="I84">
            <v>0</v>
          </cell>
          <cell r="J84">
            <v>0</v>
          </cell>
          <cell r="K84">
            <v>4196</v>
          </cell>
          <cell r="L84">
            <v>0</v>
          </cell>
          <cell r="M84">
            <v>0</v>
          </cell>
          <cell r="N84">
            <v>0</v>
          </cell>
          <cell r="O84">
            <v>40438</v>
          </cell>
          <cell r="P84">
            <v>40438</v>
          </cell>
          <cell r="Q84">
            <v>97.347134394847004</v>
          </cell>
          <cell r="R84">
            <v>97.347134394847004</v>
          </cell>
          <cell r="S84">
            <v>1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 t="str">
            <v>NORMAL</v>
          </cell>
          <cell r="Z84">
            <v>40441</v>
          </cell>
          <cell r="AA84" t="str">
            <v>BANCOMER</v>
          </cell>
          <cell r="AB84" t="str">
            <v>026312068151</v>
          </cell>
          <cell r="AC84">
            <v>0</v>
          </cell>
          <cell r="AD84">
            <v>0</v>
          </cell>
          <cell r="AE84">
            <v>0</v>
          </cell>
        </row>
        <row r="85">
          <cell r="B85">
            <v>94009</v>
          </cell>
          <cell r="C85" t="str">
            <v xml:space="preserve">ISR RETENIDO ARRENDAMIENTO </v>
          </cell>
          <cell r="D85" t="str">
            <v>09 SEPTIEMBRE</v>
          </cell>
          <cell r="E85">
            <v>6923</v>
          </cell>
          <cell r="F85">
            <v>0</v>
          </cell>
          <cell r="G85">
            <v>6923</v>
          </cell>
          <cell r="H85">
            <v>0</v>
          </cell>
          <cell r="I85">
            <v>0</v>
          </cell>
          <cell r="J85">
            <v>0</v>
          </cell>
          <cell r="K85">
            <v>6923</v>
          </cell>
          <cell r="L85">
            <v>0</v>
          </cell>
          <cell r="M85">
            <v>0</v>
          </cell>
          <cell r="N85">
            <v>0</v>
          </cell>
          <cell r="O85">
            <v>40468</v>
          </cell>
          <cell r="P85">
            <v>40468</v>
          </cell>
          <cell r="Q85">
            <v>97.857433471481997</v>
          </cell>
          <cell r="R85">
            <v>97.857433471481997</v>
          </cell>
          <cell r="S85">
            <v>1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NORMAL</v>
          </cell>
          <cell r="Z85">
            <v>40469</v>
          </cell>
          <cell r="AA85" t="str">
            <v>BANCOMER</v>
          </cell>
          <cell r="AB85" t="str">
            <v>029112067016</v>
          </cell>
          <cell r="AC85">
            <v>0</v>
          </cell>
          <cell r="AD85">
            <v>0</v>
          </cell>
          <cell r="AE85">
            <v>0</v>
          </cell>
        </row>
        <row r="86">
          <cell r="B86">
            <v>94010</v>
          </cell>
          <cell r="C86" t="str">
            <v xml:space="preserve">ISR RETENIDO ARRENDAMIENTO </v>
          </cell>
          <cell r="D86" t="str">
            <v>10 OCTUBRE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40499</v>
          </cell>
          <cell r="P86">
            <v>40499</v>
          </cell>
          <cell r="Q86">
            <v>98.461517243282003</v>
          </cell>
          <cell r="R86">
            <v>98.461517243282003</v>
          </cell>
          <cell r="S86">
            <v>1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B87">
            <v>94011</v>
          </cell>
          <cell r="C87" t="str">
            <v xml:space="preserve">ISR RETENIDO ARRENDAMIENTO </v>
          </cell>
          <cell r="D87" t="str">
            <v>11 NOVIEMBRE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40529</v>
          </cell>
          <cell r="P87">
            <v>40529</v>
          </cell>
          <cell r="Q87">
            <v>99.250412032024997</v>
          </cell>
          <cell r="R87">
            <v>99.250412032024997</v>
          </cell>
          <cell r="S87">
            <v>1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B88">
            <v>94012</v>
          </cell>
          <cell r="C88" t="str">
            <v xml:space="preserve">ISR RETENIDO ARRENDAMIENTO </v>
          </cell>
          <cell r="D88" t="str">
            <v>12 DICIEMBRE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40560</v>
          </cell>
          <cell r="P88">
            <v>40382</v>
          </cell>
          <cell r="Q88">
            <v>99.742092088296005</v>
          </cell>
          <cell r="R88">
            <v>96.867177425471994</v>
          </cell>
          <cell r="S88">
            <v>1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B89">
            <v>95001</v>
          </cell>
          <cell r="C89" t="str">
            <v>ISR RETENIDO ASIMILABLES</v>
          </cell>
          <cell r="D89" t="str">
            <v>01 ENERO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40226</v>
          </cell>
          <cell r="P89">
            <v>40226</v>
          </cell>
          <cell r="Q89">
            <v>96.575479439774</v>
          </cell>
          <cell r="R89">
            <v>96.575479439774</v>
          </cell>
          <cell r="S89">
            <v>1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B90">
            <v>95002</v>
          </cell>
          <cell r="C90" t="str">
            <v>ISR RETENIDO ASIMILABLES</v>
          </cell>
          <cell r="D90" t="str">
            <v>02 FEBRERO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40254</v>
          </cell>
          <cell r="P90">
            <v>40254</v>
          </cell>
          <cell r="Q90">
            <v>97.134050050685005</v>
          </cell>
          <cell r="R90">
            <v>97.134050050685005</v>
          </cell>
          <cell r="S90">
            <v>1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B91">
            <v>95003</v>
          </cell>
          <cell r="C91" t="str">
            <v>ISR RETENIDO ASIMILABLES</v>
          </cell>
          <cell r="D91" t="str">
            <v>03 MARZO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40285</v>
          </cell>
          <cell r="P91">
            <v>40285</v>
          </cell>
          <cell r="Q91">
            <v>97.823643397488993</v>
          </cell>
          <cell r="R91">
            <v>97.823643397488993</v>
          </cell>
          <cell r="S91">
            <v>1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B92">
            <v>95004</v>
          </cell>
          <cell r="C92" t="str">
            <v>ISR RETENIDO ASIMILABLES</v>
          </cell>
          <cell r="D92" t="str">
            <v>04 ABRIL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40315</v>
          </cell>
          <cell r="P92">
            <v>40315</v>
          </cell>
          <cell r="Q92">
            <v>97.511947204733005</v>
          </cell>
          <cell r="R92">
            <v>97.511947204733005</v>
          </cell>
          <cell r="S92">
            <v>1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B93">
            <v>95005</v>
          </cell>
          <cell r="C93" t="str">
            <v>ISR RETENIDO ASIMILABLES</v>
          </cell>
          <cell r="D93" t="str">
            <v>05 MAYO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40346</v>
          </cell>
          <cell r="P93">
            <v>40346</v>
          </cell>
          <cell r="Q93">
            <v>96.897519532732005</v>
          </cell>
          <cell r="R93">
            <v>96.897519532732005</v>
          </cell>
          <cell r="S93">
            <v>1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B94">
            <v>95006</v>
          </cell>
          <cell r="C94" t="str">
            <v>ISR RETENIDO ASIMILABLES</v>
          </cell>
          <cell r="D94" t="str">
            <v>06 JUNIO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40376</v>
          </cell>
          <cell r="P94">
            <v>40376</v>
          </cell>
          <cell r="Q94">
            <v>96.867177425471994</v>
          </cell>
          <cell r="R94">
            <v>96.867177425471994</v>
          </cell>
          <cell r="S94">
            <v>1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B95">
            <v>95007</v>
          </cell>
          <cell r="C95" t="str">
            <v>ISR RETENIDO ASIMILABLES</v>
          </cell>
          <cell r="D95" t="str">
            <v>07 JULIO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40407</v>
          </cell>
          <cell r="P95">
            <v>40407</v>
          </cell>
          <cell r="Q95">
            <v>97.077503396246996</v>
          </cell>
          <cell r="R95">
            <v>97.077503396246996</v>
          </cell>
          <cell r="S95">
            <v>1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B96">
            <v>95008</v>
          </cell>
          <cell r="C96" t="str">
            <v>ISR RETENIDO ASIMILABLES</v>
          </cell>
          <cell r="D96" t="str">
            <v>08 AGOSTO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40438</v>
          </cell>
          <cell r="P96">
            <v>40438</v>
          </cell>
          <cell r="Q96">
            <v>97.347134394847004</v>
          </cell>
          <cell r="R96">
            <v>97.347134394847004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B97">
            <v>95009</v>
          </cell>
          <cell r="C97" t="str">
            <v>ISR RETENIDO ASIMILABLES</v>
          </cell>
          <cell r="D97" t="str">
            <v>09 SEPTIEMBRE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40468</v>
          </cell>
          <cell r="P97">
            <v>40468</v>
          </cell>
          <cell r="Q97">
            <v>97.857433471481997</v>
          </cell>
          <cell r="R97">
            <v>97.857433471481997</v>
          </cell>
          <cell r="S97">
            <v>1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B98">
            <v>95010</v>
          </cell>
          <cell r="C98" t="str">
            <v>ISR RETENIDO ASIMILABLES</v>
          </cell>
          <cell r="D98" t="str">
            <v>10 OCTUBRE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40499</v>
          </cell>
          <cell r="P98">
            <v>40499</v>
          </cell>
          <cell r="Q98">
            <v>98.461517243282003</v>
          </cell>
          <cell r="R98">
            <v>98.461517243282003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B99">
            <v>95011</v>
          </cell>
          <cell r="C99" t="str">
            <v>ISR RETENIDO ASIMILABLES</v>
          </cell>
          <cell r="D99" t="str">
            <v>11 NOVIEMBRE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40529</v>
          </cell>
          <cell r="P99">
            <v>40529</v>
          </cell>
          <cell r="Q99">
            <v>99.250412032024997</v>
          </cell>
          <cell r="R99">
            <v>99.250412032024997</v>
          </cell>
          <cell r="S99">
            <v>1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B100">
            <v>95012</v>
          </cell>
          <cell r="C100" t="str">
            <v>ISR RETENIDO ASIMILABLES</v>
          </cell>
          <cell r="D100" t="str">
            <v>12 DICIEMBRE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40560</v>
          </cell>
          <cell r="P100">
            <v>40560</v>
          </cell>
          <cell r="Q100">
            <v>99.742092088296005</v>
          </cell>
          <cell r="R100">
            <v>99.742092088296005</v>
          </cell>
          <cell r="S100">
            <v>1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B101">
            <v>96001</v>
          </cell>
          <cell r="C101" t="str">
            <v>IVA RETENCIONES</v>
          </cell>
          <cell r="D101" t="str">
            <v>01 ENERO</v>
          </cell>
          <cell r="E101">
            <v>2203</v>
          </cell>
          <cell r="F101">
            <v>0</v>
          </cell>
          <cell r="G101">
            <v>2203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40226</v>
          </cell>
          <cell r="P101">
            <v>40226</v>
          </cell>
          <cell r="Q101">
            <v>96.575479439774</v>
          </cell>
          <cell r="R101">
            <v>96.575479439774</v>
          </cell>
          <cell r="S101">
            <v>1</v>
          </cell>
          <cell r="T101">
            <v>0</v>
          </cell>
          <cell r="U101">
            <v>0</v>
          </cell>
          <cell r="V101">
            <v>0</v>
          </cell>
          <cell r="W101">
            <v>2203</v>
          </cell>
          <cell r="X101">
            <v>0</v>
          </cell>
          <cell r="Y101" t="str">
            <v>NORMAL</v>
          </cell>
          <cell r="Z101">
            <v>40226</v>
          </cell>
          <cell r="AA101" t="str">
            <v>BANAMEX</v>
          </cell>
          <cell r="AB101">
            <v>57534</v>
          </cell>
          <cell r="AC101">
            <v>0</v>
          </cell>
          <cell r="AD101">
            <v>0</v>
          </cell>
          <cell r="AE101">
            <v>0</v>
          </cell>
        </row>
        <row r="102">
          <cell r="B102">
            <v>96002</v>
          </cell>
          <cell r="C102" t="str">
            <v>IVA RETENCIONES</v>
          </cell>
          <cell r="D102" t="str">
            <v>02 FEBRERO</v>
          </cell>
          <cell r="E102">
            <v>3633</v>
          </cell>
          <cell r="F102">
            <v>0</v>
          </cell>
          <cell r="G102">
            <v>3633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40254</v>
          </cell>
          <cell r="P102">
            <v>40254</v>
          </cell>
          <cell r="Q102">
            <v>97.134050050685005</v>
          </cell>
          <cell r="R102">
            <v>97.134050050685005</v>
          </cell>
          <cell r="S102">
            <v>1</v>
          </cell>
          <cell r="T102">
            <v>0</v>
          </cell>
          <cell r="U102">
            <v>0</v>
          </cell>
          <cell r="V102">
            <v>0</v>
          </cell>
          <cell r="W102">
            <v>3633</v>
          </cell>
          <cell r="X102">
            <v>0</v>
          </cell>
          <cell r="Y102" t="str">
            <v>NORMAL</v>
          </cell>
          <cell r="Z102">
            <v>40254</v>
          </cell>
          <cell r="AA102" t="str">
            <v>BANAMEX</v>
          </cell>
          <cell r="AB102">
            <v>60926</v>
          </cell>
          <cell r="AC102">
            <v>0</v>
          </cell>
          <cell r="AD102">
            <v>0</v>
          </cell>
          <cell r="AE102">
            <v>0</v>
          </cell>
        </row>
        <row r="103">
          <cell r="B103">
            <v>96003</v>
          </cell>
          <cell r="C103" t="str">
            <v>IVA RETENCIONES</v>
          </cell>
          <cell r="D103" t="str">
            <v>03 MARZO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40285</v>
          </cell>
          <cell r="P103">
            <v>40285</v>
          </cell>
          <cell r="Q103">
            <v>97.823643397488993</v>
          </cell>
          <cell r="R103">
            <v>97.823643397488993</v>
          </cell>
          <cell r="S103">
            <v>1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B104">
            <v>96004</v>
          </cell>
          <cell r="C104" t="str">
            <v>IVA RETENCIONES</v>
          </cell>
          <cell r="D104" t="str">
            <v>04 ABRIL</v>
          </cell>
          <cell r="E104">
            <v>8876</v>
          </cell>
          <cell r="F104">
            <v>0</v>
          </cell>
          <cell r="G104">
            <v>8876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40315</v>
          </cell>
          <cell r="P104">
            <v>40315</v>
          </cell>
          <cell r="Q104">
            <v>97.511947204733005</v>
          </cell>
          <cell r="R104">
            <v>97.511947204733005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W104">
            <v>8876</v>
          </cell>
          <cell r="X104">
            <v>0</v>
          </cell>
          <cell r="Y104" t="str">
            <v>NORMAL</v>
          </cell>
          <cell r="Z104">
            <v>40315</v>
          </cell>
          <cell r="AA104" t="str">
            <v>BANAMEX</v>
          </cell>
          <cell r="AB104">
            <v>74914</v>
          </cell>
          <cell r="AC104">
            <v>0</v>
          </cell>
          <cell r="AD104">
            <v>0</v>
          </cell>
          <cell r="AE104">
            <v>0</v>
          </cell>
        </row>
        <row r="105">
          <cell r="B105">
            <v>96005</v>
          </cell>
          <cell r="C105" t="str">
            <v>IVA RETENCIONES</v>
          </cell>
          <cell r="D105" t="str">
            <v>05 MAYO</v>
          </cell>
          <cell r="E105">
            <v>11446</v>
          </cell>
          <cell r="F105">
            <v>0</v>
          </cell>
          <cell r="G105">
            <v>11446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40346</v>
          </cell>
          <cell r="P105">
            <v>40346</v>
          </cell>
          <cell r="Q105">
            <v>96.897519532732005</v>
          </cell>
          <cell r="R105">
            <v>96.897519532732005</v>
          </cell>
          <cell r="S105">
            <v>1</v>
          </cell>
          <cell r="T105">
            <v>0</v>
          </cell>
          <cell r="U105">
            <v>0</v>
          </cell>
          <cell r="V105">
            <v>0</v>
          </cell>
          <cell r="W105">
            <v>11446</v>
          </cell>
          <cell r="X105">
            <v>0</v>
          </cell>
          <cell r="Y105" t="str">
            <v>NORMAL</v>
          </cell>
          <cell r="Z105">
            <v>40346</v>
          </cell>
          <cell r="AA105" t="str">
            <v>BANAMEX</v>
          </cell>
          <cell r="AB105">
            <v>61225</v>
          </cell>
          <cell r="AC105">
            <v>0</v>
          </cell>
          <cell r="AD105">
            <v>0</v>
          </cell>
          <cell r="AE105">
            <v>0</v>
          </cell>
        </row>
        <row r="106">
          <cell r="B106">
            <v>96006</v>
          </cell>
          <cell r="C106" t="str">
            <v>IVA RETENCIONES</v>
          </cell>
          <cell r="D106" t="str">
            <v>06 JUNIO</v>
          </cell>
          <cell r="E106">
            <v>6812</v>
          </cell>
          <cell r="F106">
            <v>0</v>
          </cell>
          <cell r="G106">
            <v>6812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40376</v>
          </cell>
          <cell r="P106">
            <v>40376</v>
          </cell>
          <cell r="Q106">
            <v>96.867177425471994</v>
          </cell>
          <cell r="R106">
            <v>96.867177425471994</v>
          </cell>
          <cell r="S106">
            <v>1</v>
          </cell>
          <cell r="T106">
            <v>0</v>
          </cell>
          <cell r="U106">
            <v>0</v>
          </cell>
          <cell r="V106">
            <v>0</v>
          </cell>
          <cell r="W106">
            <v>6812</v>
          </cell>
          <cell r="X106">
            <v>0</v>
          </cell>
          <cell r="Y106" t="str">
            <v>NORMAL</v>
          </cell>
          <cell r="Z106">
            <v>40378</v>
          </cell>
          <cell r="AA106" t="str">
            <v>BANAMEX</v>
          </cell>
          <cell r="AB106">
            <v>54915</v>
          </cell>
          <cell r="AC106">
            <v>0</v>
          </cell>
          <cell r="AD106">
            <v>0</v>
          </cell>
          <cell r="AE106">
            <v>0</v>
          </cell>
        </row>
        <row r="107">
          <cell r="B107">
            <v>96007</v>
          </cell>
          <cell r="C107" t="str">
            <v>IVA RETENCIONES</v>
          </cell>
          <cell r="D107" t="str">
            <v>07 JULIO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40407</v>
          </cell>
          <cell r="P107">
            <v>40407</v>
          </cell>
          <cell r="Q107">
            <v>97.077503396246996</v>
          </cell>
          <cell r="R107">
            <v>97.077503396246996</v>
          </cell>
          <cell r="S107">
            <v>1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B108">
            <v>96008</v>
          </cell>
          <cell r="C108" t="str">
            <v>IVA RETENCIONES</v>
          </cell>
          <cell r="D108" t="str">
            <v>08 AGOSTO</v>
          </cell>
          <cell r="E108">
            <v>11076</v>
          </cell>
          <cell r="F108">
            <v>0</v>
          </cell>
          <cell r="G108">
            <v>11076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40438</v>
          </cell>
          <cell r="P108">
            <v>40438</v>
          </cell>
          <cell r="Q108">
            <v>97.347134394847004</v>
          </cell>
          <cell r="R108">
            <v>97.347134394847004</v>
          </cell>
          <cell r="S108">
            <v>1</v>
          </cell>
          <cell r="T108">
            <v>0</v>
          </cell>
          <cell r="U108">
            <v>0</v>
          </cell>
          <cell r="V108">
            <v>0</v>
          </cell>
          <cell r="W108">
            <v>11076</v>
          </cell>
          <cell r="X108">
            <v>0</v>
          </cell>
          <cell r="Y108" t="str">
            <v>NORMAL</v>
          </cell>
          <cell r="Z108">
            <v>40441</v>
          </cell>
          <cell r="AA108" t="str">
            <v>BANCOMER</v>
          </cell>
          <cell r="AB108" t="str">
            <v>026312069339</v>
          </cell>
          <cell r="AC108">
            <v>0</v>
          </cell>
          <cell r="AD108">
            <v>0</v>
          </cell>
          <cell r="AE108">
            <v>0</v>
          </cell>
        </row>
        <row r="109">
          <cell r="B109">
            <v>96009</v>
          </cell>
          <cell r="C109" t="str">
            <v>IVA RETENCIONES</v>
          </cell>
          <cell r="D109" t="str">
            <v>09 SEPTIEMBRE</v>
          </cell>
          <cell r="E109">
            <v>12475</v>
          </cell>
          <cell r="F109">
            <v>0</v>
          </cell>
          <cell r="G109">
            <v>12475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40468</v>
          </cell>
          <cell r="P109">
            <v>40468</v>
          </cell>
          <cell r="Q109">
            <v>97.857433471481997</v>
          </cell>
          <cell r="R109">
            <v>97.857433471481997</v>
          </cell>
          <cell r="S109">
            <v>1</v>
          </cell>
          <cell r="T109">
            <v>0</v>
          </cell>
          <cell r="U109">
            <v>0</v>
          </cell>
          <cell r="V109">
            <v>0</v>
          </cell>
          <cell r="W109">
            <v>12475</v>
          </cell>
          <cell r="X109">
            <v>0</v>
          </cell>
          <cell r="Y109" t="str">
            <v>NORMAL</v>
          </cell>
          <cell r="Z109">
            <v>40469</v>
          </cell>
          <cell r="AA109" t="str">
            <v>BANCOMER</v>
          </cell>
          <cell r="AB109" t="str">
            <v>029112067964</v>
          </cell>
          <cell r="AC109">
            <v>0</v>
          </cell>
          <cell r="AD109">
            <v>0</v>
          </cell>
          <cell r="AE109">
            <v>0</v>
          </cell>
        </row>
        <row r="110">
          <cell r="B110">
            <v>96010</v>
          </cell>
          <cell r="C110" t="str">
            <v>IVA RETENCIONES</v>
          </cell>
          <cell r="D110" t="str">
            <v>10 OCTUBRE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40499</v>
          </cell>
          <cell r="P110">
            <v>40499</v>
          </cell>
          <cell r="Q110">
            <v>98.461517243282003</v>
          </cell>
          <cell r="R110">
            <v>98.461517243282003</v>
          </cell>
          <cell r="S110">
            <v>1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B111">
            <v>96011</v>
          </cell>
          <cell r="C111" t="str">
            <v>IVA RETENCIONES</v>
          </cell>
          <cell r="D111" t="str">
            <v>11 NOVIEMBRE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40529</v>
          </cell>
          <cell r="P111">
            <v>40529</v>
          </cell>
          <cell r="Q111">
            <v>99.250412032024997</v>
          </cell>
          <cell r="R111">
            <v>99.250412032024997</v>
          </cell>
          <cell r="S111">
            <v>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B112">
            <v>96012</v>
          </cell>
          <cell r="C112" t="str">
            <v>IVA RETENCIONES</v>
          </cell>
          <cell r="D112" t="str">
            <v>12 DICIEMBRE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40560</v>
          </cell>
          <cell r="P112">
            <v>40382</v>
          </cell>
          <cell r="Q112">
            <v>99.742092088296005</v>
          </cell>
          <cell r="R112">
            <v>96.867177425471994</v>
          </cell>
          <cell r="S112">
            <v>1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B113">
            <v>99001</v>
          </cell>
          <cell r="C113" t="str">
            <v>IMPUESTO SOBRE NOMINA</v>
          </cell>
          <cell r="D113" t="str">
            <v>01 ENERO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40226</v>
          </cell>
          <cell r="P113">
            <v>40226</v>
          </cell>
          <cell r="Q113">
            <v>96.575479439774</v>
          </cell>
          <cell r="R113">
            <v>96.575479439774</v>
          </cell>
          <cell r="S113">
            <v>1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B114">
            <v>99002</v>
          </cell>
          <cell r="C114" t="str">
            <v>IMPUESTO SOBRE NOMINA</v>
          </cell>
          <cell r="D114" t="str">
            <v>02 FEBRERO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40254</v>
          </cell>
          <cell r="P114">
            <v>40254</v>
          </cell>
          <cell r="Q114">
            <v>97.134050050685005</v>
          </cell>
          <cell r="R114">
            <v>97.134050050685005</v>
          </cell>
          <cell r="S114">
            <v>1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B115">
            <v>99003</v>
          </cell>
          <cell r="C115" t="str">
            <v>IMPUESTO SOBRE NOMINA</v>
          </cell>
          <cell r="D115" t="str">
            <v>03 MARZO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40285</v>
          </cell>
          <cell r="P115">
            <v>40285</v>
          </cell>
          <cell r="Q115">
            <v>97.823643397488993</v>
          </cell>
          <cell r="R115">
            <v>97.823643397488993</v>
          </cell>
          <cell r="S115">
            <v>1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B116">
            <v>99004</v>
          </cell>
          <cell r="C116" t="str">
            <v>IMPUESTO SOBRE NOMINA</v>
          </cell>
          <cell r="D116" t="str">
            <v>04 ABRIL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40315</v>
          </cell>
          <cell r="P116">
            <v>40315</v>
          </cell>
          <cell r="Q116">
            <v>97.511947204733005</v>
          </cell>
          <cell r="R116">
            <v>97.511947204733005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B117">
            <v>99005</v>
          </cell>
          <cell r="C117" t="str">
            <v>IMPUESTO SOBRE NOMINA</v>
          </cell>
          <cell r="D117" t="str">
            <v>05 MAYO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40346</v>
          </cell>
          <cell r="P117">
            <v>40346</v>
          </cell>
          <cell r="Q117">
            <v>96.897519532732005</v>
          </cell>
          <cell r="R117">
            <v>96.897519532732005</v>
          </cell>
          <cell r="S117">
            <v>1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B118">
            <v>99006</v>
          </cell>
          <cell r="C118" t="str">
            <v>IMPUESTO SOBRE NOMINA</v>
          </cell>
          <cell r="D118" t="str">
            <v>06 JUNIO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40376</v>
          </cell>
          <cell r="P118">
            <v>40376</v>
          </cell>
          <cell r="Q118">
            <v>96.867177425471994</v>
          </cell>
          <cell r="R118">
            <v>96.867177425471994</v>
          </cell>
          <cell r="S118">
            <v>1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B119">
            <v>99007</v>
          </cell>
          <cell r="C119" t="str">
            <v>IMPUESTO SOBRE NOMINA</v>
          </cell>
          <cell r="D119" t="str">
            <v>07 JULIO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40407</v>
          </cell>
          <cell r="P119">
            <v>40407</v>
          </cell>
          <cell r="Q119">
            <v>97.077503396246996</v>
          </cell>
          <cell r="R119">
            <v>97.077503396246996</v>
          </cell>
          <cell r="S119">
            <v>1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B120">
            <v>99008</v>
          </cell>
          <cell r="C120" t="str">
            <v>IMPUESTO SOBRE NOMINA</v>
          </cell>
          <cell r="D120" t="str">
            <v>08 AGOSTO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40438</v>
          </cell>
          <cell r="P120">
            <v>40438</v>
          </cell>
          <cell r="Q120">
            <v>97.347134394847004</v>
          </cell>
          <cell r="R120">
            <v>97.347134394847004</v>
          </cell>
          <cell r="S120">
            <v>1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B121">
            <v>99009</v>
          </cell>
          <cell r="C121" t="str">
            <v>IMPUESTO SOBRE NOMINA</v>
          </cell>
          <cell r="D121" t="str">
            <v>09 SEPTIEMBRE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40468</v>
          </cell>
          <cell r="P121">
            <v>40468</v>
          </cell>
          <cell r="Q121">
            <v>97.857433471481997</v>
          </cell>
          <cell r="R121">
            <v>97.857433471481997</v>
          </cell>
          <cell r="S121">
            <v>1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B122">
            <v>99010</v>
          </cell>
          <cell r="C122" t="str">
            <v>IMPUESTO SOBRE NOMINA</v>
          </cell>
          <cell r="D122" t="str">
            <v>10 OCTUBRE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40499</v>
          </cell>
          <cell r="P122">
            <v>40499</v>
          </cell>
          <cell r="Q122">
            <v>98.461517243282003</v>
          </cell>
          <cell r="R122">
            <v>98.461517243282003</v>
          </cell>
          <cell r="S122">
            <v>1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B123">
            <v>99011</v>
          </cell>
          <cell r="C123" t="str">
            <v>IMPUESTO SOBRE NOMINA</v>
          </cell>
          <cell r="D123" t="str">
            <v>11 NOVIEMBRE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40529</v>
          </cell>
          <cell r="P123">
            <v>40529</v>
          </cell>
          <cell r="Q123">
            <v>99.250412032024997</v>
          </cell>
          <cell r="R123">
            <v>99.250412032024997</v>
          </cell>
          <cell r="S123">
            <v>1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B124">
            <v>99012</v>
          </cell>
          <cell r="C124" t="str">
            <v>IMPUESTO SOBRE NOMINA</v>
          </cell>
          <cell r="D124" t="str">
            <v>12 DICIEMBRE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40560</v>
          </cell>
          <cell r="P124">
            <v>40560</v>
          </cell>
          <cell r="Q124">
            <v>99.742092088296005</v>
          </cell>
          <cell r="R124">
            <v>99.742092088296005</v>
          </cell>
          <cell r="S124">
            <v>1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E125">
            <v>2960877</v>
          </cell>
          <cell r="F125">
            <v>0</v>
          </cell>
          <cell r="G125">
            <v>2960877</v>
          </cell>
          <cell r="H125">
            <v>523626</v>
          </cell>
          <cell r="I125">
            <v>0</v>
          </cell>
          <cell r="J125">
            <v>0</v>
          </cell>
          <cell r="K125">
            <v>75155</v>
          </cell>
          <cell r="M125">
            <v>0</v>
          </cell>
          <cell r="N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1175</v>
          </cell>
          <cell r="V125">
            <v>3990</v>
          </cell>
          <cell r="W125">
            <v>2367261</v>
          </cell>
          <cell r="X125">
            <v>0</v>
          </cell>
        </row>
        <row r="126">
          <cell r="X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B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</row>
        <row r="130">
          <cell r="B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B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B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B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</row>
        <row r="134">
          <cell r="B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</row>
        <row r="135">
          <cell r="B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</row>
        <row r="136">
          <cell r="B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B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B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</row>
        <row r="139">
          <cell r="B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B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B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B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</row>
        <row r="143">
          <cell r="B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B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</sheetData>
      <sheetData sheetId="27"/>
      <sheetData sheetId="28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REGISTRO"/>
      <sheetName val="GENERALES"/>
      <sheetName val="Balanza"/>
      <sheetName val="Sumas"/>
      <sheetName val="Cruc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4.1"/>
      <sheetName val="35"/>
      <sheetName val="36"/>
      <sheetName val="37"/>
      <sheetName val="38"/>
      <sheetName val="39"/>
      <sheetName val="40"/>
      <sheetName val="CDF"/>
      <sheetName val="MPT"/>
      <sheetName val="Aj. X Infl."/>
      <sheetName val="Coef y Pérdidas"/>
      <sheetName val="Pagos Provisionales"/>
      <sheetName val="Resumen de Impuestos"/>
      <sheetName val="Ingresos"/>
      <sheetName val="Deducciones"/>
      <sheetName val="Inversiones"/>
      <sheetName val="Resumen Inversiones"/>
      <sheetName val="Tablas"/>
      <sheetName val="Vaciado Imptos."/>
      <sheetName val="Vaciado IMSS"/>
      <sheetName val="Vaciado INFONAVIT"/>
      <sheetName val="Declaración Anual"/>
      <sheetName val="Recargos"/>
      <sheetName val="INP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TRACTORES AGRO INDUSTRIALES SA DE CV</v>
          </cell>
          <cell r="H1" t="str">
            <v>Descuadre por:</v>
          </cell>
        </row>
        <row r="2">
          <cell r="A2" t="str">
            <v>RESUMEN DE BALANZA DE COMPROBACION PARA SIPRED</v>
          </cell>
          <cell r="C2">
            <v>2008</v>
          </cell>
          <cell r="H2">
            <v>295806804</v>
          </cell>
        </row>
        <row r="3">
          <cell r="A3" t="str">
            <v>Indice</v>
          </cell>
          <cell r="B3" t="str">
            <v>Descripción</v>
          </cell>
          <cell r="C3" t="str">
            <v>Bal y Rdo</v>
          </cell>
          <cell r="D3" t="str">
            <v>Fabricación</v>
          </cell>
          <cell r="E3" t="str">
            <v>Venta</v>
          </cell>
          <cell r="F3" t="str">
            <v>Admon.</v>
          </cell>
          <cell r="G3" t="str">
            <v>Generales</v>
          </cell>
          <cell r="H3" t="str">
            <v>Total</v>
          </cell>
          <cell r="I3" t="str">
            <v>Partes Relacionadas</v>
          </cell>
        </row>
        <row r="5">
          <cell r="A5" t="str">
            <v>ACTIVO</v>
          </cell>
        </row>
        <row r="6">
          <cell r="A6" t="str">
            <v xml:space="preserve"> EFECTIVO E INVERSIONES TEMPORALES</v>
          </cell>
        </row>
        <row r="7">
          <cell r="A7">
            <v>11010</v>
          </cell>
          <cell r="B7" t="str">
            <v>EFECTIVO EN CAJA Y BANCOS</v>
          </cell>
          <cell r="C7">
            <v>5801939</v>
          </cell>
          <cell r="H7">
            <v>5801939</v>
          </cell>
          <cell r="I7">
            <v>0</v>
          </cell>
        </row>
        <row r="8">
          <cell r="A8">
            <v>11020</v>
          </cell>
          <cell r="B8" t="str">
            <v>VALORES DE INMEDIATA REALIZACION</v>
          </cell>
          <cell r="C8">
            <v>1039258</v>
          </cell>
          <cell r="H8">
            <v>1039258</v>
          </cell>
          <cell r="I8">
            <v>0</v>
          </cell>
        </row>
        <row r="9">
          <cell r="A9">
            <v>11030</v>
          </cell>
          <cell r="B9" t="str">
            <v>INVERSIONES EN RENTA FIJA</v>
          </cell>
          <cell r="C9">
            <v>0</v>
          </cell>
          <cell r="H9">
            <v>0</v>
          </cell>
          <cell r="I9">
            <v>0</v>
          </cell>
        </row>
        <row r="10">
          <cell r="A10">
            <v>11041</v>
          </cell>
          <cell r="B10" t="str">
            <v>OTROS INSTRUMENTOS FINANCIEROS DEFINIR</v>
          </cell>
          <cell r="C10">
            <v>0</v>
          </cell>
          <cell r="H10">
            <v>0</v>
          </cell>
          <cell r="I10">
            <v>0</v>
          </cell>
        </row>
        <row r="11">
          <cell r="A11" t="str">
            <v>CUENTAS POR COBRAR</v>
          </cell>
        </row>
        <row r="12">
          <cell r="A12">
            <v>11060</v>
          </cell>
          <cell r="B12" t="str">
            <v xml:space="preserve">CLIENTES </v>
          </cell>
          <cell r="C12">
            <v>25000978</v>
          </cell>
          <cell r="H12">
            <v>25000978</v>
          </cell>
          <cell r="I12">
            <v>0</v>
          </cell>
        </row>
        <row r="13">
          <cell r="A13">
            <v>11070</v>
          </cell>
          <cell r="B13" t="str">
            <v>DOCUMENTOS POR COBRAR</v>
          </cell>
          <cell r="C13">
            <v>0</v>
          </cell>
          <cell r="H13">
            <v>0</v>
          </cell>
          <cell r="I13">
            <v>0</v>
          </cell>
        </row>
        <row r="14">
          <cell r="A14">
            <v>11080</v>
          </cell>
          <cell r="B14" t="str">
            <v>PARTES RELACIONADAS</v>
          </cell>
          <cell r="C14">
            <v>0</v>
          </cell>
          <cell r="H14">
            <v>0</v>
          </cell>
          <cell r="I14">
            <v>0</v>
          </cell>
        </row>
        <row r="15">
          <cell r="A15">
            <v>11090</v>
          </cell>
          <cell r="B15" t="str">
            <v>IMPUESTO AL VALOR AGREGADO  POR RECUPERAR</v>
          </cell>
          <cell r="C15">
            <v>1136066</v>
          </cell>
          <cell r="H15">
            <v>1136066</v>
          </cell>
          <cell r="I15">
            <v>0</v>
          </cell>
        </row>
        <row r="16">
          <cell r="A16">
            <v>11091</v>
          </cell>
          <cell r="B16" t="str">
            <v xml:space="preserve">IMPUESTO SOBRE LA RENTA POR RECUPERAR </v>
          </cell>
          <cell r="C16">
            <v>524422</v>
          </cell>
          <cell r="H16">
            <v>524422</v>
          </cell>
          <cell r="I16">
            <v>0</v>
          </cell>
        </row>
        <row r="17">
          <cell r="A17">
            <v>11092</v>
          </cell>
          <cell r="B17" t="str">
            <v>IMPUESTO EMPRESARIAL A LA TASA UNICA POR RECUPERAR</v>
          </cell>
          <cell r="C17">
            <v>0</v>
          </cell>
          <cell r="H17">
            <v>0</v>
          </cell>
          <cell r="I17">
            <v>0</v>
          </cell>
        </row>
        <row r="18">
          <cell r="A18">
            <v>11093</v>
          </cell>
          <cell r="B18" t="str">
            <v>IMPUESTO A LOS DEPOSITOS EN EFECTIVO POR RECUPERAR</v>
          </cell>
          <cell r="C18">
            <v>0</v>
          </cell>
          <cell r="H18">
            <v>0</v>
          </cell>
          <cell r="I18">
            <v>0</v>
          </cell>
        </row>
        <row r="19">
          <cell r="A19">
            <v>11094</v>
          </cell>
          <cell r="B19" t="str">
            <v>OTROS IMPUESTOS POR RECUPERAR</v>
          </cell>
          <cell r="C19">
            <v>18826</v>
          </cell>
          <cell r="H19">
            <v>18826</v>
          </cell>
          <cell r="I19">
            <v>0</v>
          </cell>
        </row>
        <row r="20">
          <cell r="A20">
            <v>11100</v>
          </cell>
          <cell r="B20" t="str">
            <v>DEUDORES DIVERSOS</v>
          </cell>
          <cell r="C20">
            <v>0</v>
          </cell>
          <cell r="H20">
            <v>0</v>
          </cell>
          <cell r="I20">
            <v>0</v>
          </cell>
        </row>
        <row r="21">
          <cell r="A21">
            <v>11110</v>
          </cell>
          <cell r="B21" t="str">
            <v>ESTIMACION DE CUENTAS INCOBRABLES</v>
          </cell>
          <cell r="C21">
            <v>0</v>
          </cell>
          <cell r="H21">
            <v>0</v>
          </cell>
          <cell r="I21">
            <v>0</v>
          </cell>
        </row>
        <row r="22">
          <cell r="A22">
            <v>11121</v>
          </cell>
          <cell r="B22" t="str">
            <v>OTRAS CUENTAS POR COBRAR DEFINIR</v>
          </cell>
          <cell r="C22">
            <v>0</v>
          </cell>
          <cell r="H22">
            <v>0</v>
          </cell>
          <cell r="I22">
            <v>0</v>
          </cell>
        </row>
        <row r="23">
          <cell r="A23" t="str">
            <v>INVENTARIOS</v>
          </cell>
        </row>
        <row r="24">
          <cell r="A24">
            <v>11140</v>
          </cell>
          <cell r="B24" t="str">
            <v>PRODUCTOS TERMINADOS</v>
          </cell>
          <cell r="C24">
            <v>16769077</v>
          </cell>
          <cell r="H24">
            <v>16769077</v>
          </cell>
          <cell r="I24">
            <v>0</v>
          </cell>
        </row>
        <row r="25">
          <cell r="A25">
            <v>11150</v>
          </cell>
          <cell r="B25" t="str">
            <v>PRODUCCION EN PROCESO</v>
          </cell>
          <cell r="C25">
            <v>0</v>
          </cell>
          <cell r="H25">
            <v>0</v>
          </cell>
          <cell r="I25">
            <v>0</v>
          </cell>
        </row>
        <row r="26">
          <cell r="A26">
            <v>11160</v>
          </cell>
          <cell r="B26" t="str">
            <v>MATERIAS PRIMAS Y MATERIALES</v>
          </cell>
          <cell r="C26">
            <v>0</v>
          </cell>
          <cell r="H26">
            <v>0</v>
          </cell>
          <cell r="I26">
            <v>0</v>
          </cell>
        </row>
        <row r="27">
          <cell r="A27">
            <v>11170</v>
          </cell>
          <cell r="B27" t="str">
            <v>ANTICIPOS A PROVEEDORES</v>
          </cell>
          <cell r="C27">
            <v>0</v>
          </cell>
          <cell r="H27">
            <v>0</v>
          </cell>
          <cell r="I27">
            <v>0</v>
          </cell>
        </row>
        <row r="28">
          <cell r="A28">
            <v>11180</v>
          </cell>
          <cell r="B28" t="str">
            <v>ESTIMACION DE OBSOLESCENCIA</v>
          </cell>
          <cell r="C28">
            <v>0</v>
          </cell>
          <cell r="H28">
            <v>0</v>
          </cell>
          <cell r="I28">
            <v>0</v>
          </cell>
        </row>
        <row r="29">
          <cell r="A29">
            <v>11191</v>
          </cell>
          <cell r="B29" t="str">
            <v>OTROS INVENTARIOS DEFINIR</v>
          </cell>
          <cell r="C29">
            <v>0</v>
          </cell>
          <cell r="H29">
            <v>0</v>
          </cell>
          <cell r="I29">
            <v>0</v>
          </cell>
        </row>
        <row r="30">
          <cell r="A30" t="str">
            <v>PAGOS ANTICIPADOS</v>
          </cell>
        </row>
        <row r="31">
          <cell r="A31">
            <v>11210</v>
          </cell>
          <cell r="B31" t="str">
            <v>RENTAS PAGADAS POR ANTICIPADO</v>
          </cell>
          <cell r="C31">
            <v>0</v>
          </cell>
          <cell r="H31">
            <v>0</v>
          </cell>
          <cell r="I31">
            <v>0</v>
          </cell>
        </row>
        <row r="32">
          <cell r="A32">
            <v>11221</v>
          </cell>
          <cell r="B32" t="str">
            <v>OTROS PAGOS ANTICIPADOS DEFINIR</v>
          </cell>
          <cell r="C32">
            <v>2916191</v>
          </cell>
          <cell r="H32">
            <v>2916191</v>
          </cell>
          <cell r="I32">
            <v>0</v>
          </cell>
        </row>
        <row r="33">
          <cell r="A33">
            <v>11241</v>
          </cell>
          <cell r="B33" t="str">
            <v>OTROS ACTIVOS CIRCULANTES DEFINIR</v>
          </cell>
          <cell r="C33">
            <v>0</v>
          </cell>
          <cell r="H33">
            <v>0</v>
          </cell>
          <cell r="I33">
            <v>0</v>
          </cell>
        </row>
        <row r="34">
          <cell r="A34">
            <v>11250</v>
          </cell>
          <cell r="B34" t="str">
            <v>IMPUESTO AL VALOR AGREGADO NO PAGADO</v>
          </cell>
          <cell r="C34">
            <v>0</v>
          </cell>
          <cell r="H34">
            <v>0</v>
          </cell>
          <cell r="I34">
            <v>0</v>
          </cell>
        </row>
        <row r="35">
          <cell r="A35" t="str">
            <v>CUENTAS POR COBRAR A LARGO PLAZO</v>
          </cell>
        </row>
        <row r="36">
          <cell r="A36">
            <v>11310</v>
          </cell>
          <cell r="B36" t="str">
            <v>CUENTAS POR COBRAR A LARGO PLAZO PARTES RELACIONADAS</v>
          </cell>
          <cell r="C36">
            <v>0</v>
          </cell>
          <cell r="H36">
            <v>0</v>
          </cell>
          <cell r="I36">
            <v>0</v>
          </cell>
        </row>
        <row r="37">
          <cell r="A37">
            <v>11315</v>
          </cell>
          <cell r="B37" t="str">
            <v>CUENTAS POR COBRAR A LARGO PLAZO PARTES NO RELACIONADAS</v>
          </cell>
          <cell r="C37">
            <v>0</v>
          </cell>
          <cell r="H37">
            <v>0</v>
          </cell>
          <cell r="I37">
            <v>0</v>
          </cell>
        </row>
        <row r="38">
          <cell r="A38" t="str">
            <v>INVERSIONES PERMANENTES</v>
          </cell>
        </row>
        <row r="39">
          <cell r="A39">
            <v>11330</v>
          </cell>
          <cell r="B39" t="str">
            <v>INVERSIONES PERMANENTES</v>
          </cell>
          <cell r="C39">
            <v>0</v>
          </cell>
          <cell r="H39">
            <v>0</v>
          </cell>
          <cell r="I39">
            <v>0</v>
          </cell>
        </row>
        <row r="40">
          <cell r="A40" t="str">
            <v>INMUEBLES, MAQUINARIA Y EQUIPO</v>
          </cell>
        </row>
        <row r="41">
          <cell r="A41">
            <v>11350</v>
          </cell>
          <cell r="B41" t="str">
            <v>TERRENOS</v>
          </cell>
          <cell r="C41">
            <v>0</v>
          </cell>
          <cell r="H41">
            <v>0</v>
          </cell>
          <cell r="I41">
            <v>0</v>
          </cell>
        </row>
        <row r="42">
          <cell r="A42">
            <v>11360</v>
          </cell>
          <cell r="B42" t="str">
            <v>EDIFICIOS</v>
          </cell>
          <cell r="C42">
            <v>0</v>
          </cell>
          <cell r="H42">
            <v>0</v>
          </cell>
          <cell r="I42">
            <v>0</v>
          </cell>
        </row>
        <row r="43">
          <cell r="A43">
            <v>11370</v>
          </cell>
          <cell r="B43" t="str">
            <v>MAQUINARIA</v>
          </cell>
          <cell r="C43">
            <v>0</v>
          </cell>
          <cell r="H43">
            <v>0</v>
          </cell>
          <cell r="I43">
            <v>0</v>
          </cell>
        </row>
        <row r="44">
          <cell r="A44">
            <v>11380</v>
          </cell>
          <cell r="B44" t="str">
            <v>EQUIPO DE TRANSPORTE</v>
          </cell>
          <cell r="C44">
            <v>1054973</v>
          </cell>
          <cell r="H44">
            <v>1054973</v>
          </cell>
          <cell r="I44">
            <v>0</v>
          </cell>
        </row>
        <row r="45">
          <cell r="A45">
            <v>11390</v>
          </cell>
          <cell r="B45" t="str">
            <v>MOBILIARIO Y EQUIPO</v>
          </cell>
          <cell r="C45">
            <v>171573</v>
          </cell>
          <cell r="H45">
            <v>171573</v>
          </cell>
          <cell r="I45">
            <v>0</v>
          </cell>
        </row>
        <row r="46">
          <cell r="A46">
            <v>11400</v>
          </cell>
          <cell r="B46" t="str">
            <v>EQUIPO DE COMPUTO</v>
          </cell>
          <cell r="C46">
            <v>199149</v>
          </cell>
          <cell r="H46">
            <v>199149</v>
          </cell>
          <cell r="I46">
            <v>0</v>
          </cell>
        </row>
        <row r="47">
          <cell r="A47">
            <v>11411</v>
          </cell>
          <cell r="B47" t="str">
            <v>OTROS ACTIVOS FIJOS DEFINIR</v>
          </cell>
          <cell r="C47">
            <v>0</v>
          </cell>
          <cell r="H47">
            <v>0</v>
          </cell>
          <cell r="I47">
            <v>0</v>
          </cell>
        </row>
        <row r="48">
          <cell r="A48" t="str">
            <v>DEPRECIACIONES</v>
          </cell>
        </row>
        <row r="49">
          <cell r="A49">
            <v>11430</v>
          </cell>
          <cell r="B49" t="str">
            <v>DEPRECIACION ACUMULADA DE EDIFICIOS</v>
          </cell>
          <cell r="C49">
            <v>0</v>
          </cell>
          <cell r="H49">
            <v>0</v>
          </cell>
          <cell r="I49">
            <v>0</v>
          </cell>
        </row>
        <row r="50">
          <cell r="A50">
            <v>11440</v>
          </cell>
          <cell r="B50" t="str">
            <v>DEPRECIACION ACUMULADA DE MAQUINARIA</v>
          </cell>
          <cell r="C50">
            <v>0</v>
          </cell>
          <cell r="H50">
            <v>0</v>
          </cell>
          <cell r="I50">
            <v>0</v>
          </cell>
        </row>
        <row r="51">
          <cell r="A51">
            <v>11450</v>
          </cell>
          <cell r="B51" t="str">
            <v>DEPRECIACION ACUMULADA DE EQUIPO DE TRANSPORTE</v>
          </cell>
          <cell r="C51">
            <v>815662</v>
          </cell>
          <cell r="H51">
            <v>815662</v>
          </cell>
          <cell r="I51">
            <v>0</v>
          </cell>
        </row>
        <row r="52">
          <cell r="A52">
            <v>11460</v>
          </cell>
          <cell r="B52" t="str">
            <v>DEPRECIACION ACUMULADA DE MOBILIARIO Y EQUIPO</v>
          </cell>
          <cell r="C52">
            <v>102894</v>
          </cell>
          <cell r="H52">
            <v>102894</v>
          </cell>
          <cell r="I52">
            <v>0</v>
          </cell>
        </row>
        <row r="53">
          <cell r="A53">
            <v>11470</v>
          </cell>
          <cell r="B53" t="str">
            <v>DEPRECIACION ACUMULADA DE EQUIPO DE COMPUTO</v>
          </cell>
          <cell r="C53">
            <v>189124</v>
          </cell>
          <cell r="H53">
            <v>189124</v>
          </cell>
          <cell r="I53">
            <v>0</v>
          </cell>
        </row>
        <row r="54">
          <cell r="A54">
            <v>11481</v>
          </cell>
          <cell r="B54" t="str">
            <v>DEPRECIACION ACUMULADA DE OTROS ACTIVOS FIJOS DEFINIR</v>
          </cell>
          <cell r="C54">
            <v>0</v>
          </cell>
          <cell r="H54">
            <v>0</v>
          </cell>
          <cell r="I54">
            <v>0</v>
          </cell>
        </row>
        <row r="55">
          <cell r="A55" t="str">
            <v>ACTIVOS INTANGIBLES</v>
          </cell>
        </row>
        <row r="56">
          <cell r="A56">
            <v>11510</v>
          </cell>
          <cell r="B56" t="str">
            <v>GASTOS PREOPERATIVOS</v>
          </cell>
          <cell r="C56">
            <v>0</v>
          </cell>
          <cell r="H56">
            <v>0</v>
          </cell>
          <cell r="I56">
            <v>0</v>
          </cell>
        </row>
        <row r="57">
          <cell r="A57">
            <v>11520</v>
          </cell>
          <cell r="B57" t="str">
            <v>INVESTIGACION DE MERCADO</v>
          </cell>
          <cell r="C57">
            <v>0</v>
          </cell>
          <cell r="H57">
            <v>0</v>
          </cell>
          <cell r="I57">
            <v>0</v>
          </cell>
        </row>
        <row r="58">
          <cell r="A58">
            <v>11530</v>
          </cell>
          <cell r="B58" t="str">
            <v>PATENTES Y MARCAS</v>
          </cell>
          <cell r="C58">
            <v>0</v>
          </cell>
          <cell r="H58">
            <v>0</v>
          </cell>
          <cell r="I58">
            <v>0</v>
          </cell>
        </row>
        <row r="59">
          <cell r="A59">
            <v>11540</v>
          </cell>
          <cell r="B59" t="str">
            <v>AMORTIZACIONES</v>
          </cell>
          <cell r="C59">
            <v>459561</v>
          </cell>
          <cell r="H59">
            <v>459561</v>
          </cell>
          <cell r="I59">
            <v>0</v>
          </cell>
        </row>
        <row r="60">
          <cell r="A60">
            <v>11551</v>
          </cell>
          <cell r="B60" t="str">
            <v>OTROS ACTIVOS INTANGIBLES DEFINIR</v>
          </cell>
          <cell r="C60">
            <v>1531870</v>
          </cell>
          <cell r="H60">
            <v>1531870</v>
          </cell>
          <cell r="I60">
            <v>0</v>
          </cell>
        </row>
        <row r="61">
          <cell r="A61" t="str">
            <v>OTROS ACTIVOS</v>
          </cell>
        </row>
        <row r="62">
          <cell r="A62">
            <v>11562</v>
          </cell>
          <cell r="B62" t="str">
            <v>CREDITO MERCANTIL</v>
          </cell>
          <cell r="C62">
            <v>0</v>
          </cell>
          <cell r="H62">
            <v>0</v>
          </cell>
          <cell r="I62">
            <v>0</v>
          </cell>
        </row>
        <row r="63">
          <cell r="A63">
            <v>11570</v>
          </cell>
          <cell r="B63" t="str">
            <v>IMPUESTO SOBRE LA RENTA DIFERIDO</v>
          </cell>
          <cell r="C63">
            <v>0</v>
          </cell>
          <cell r="H63">
            <v>0</v>
          </cell>
          <cell r="I63">
            <v>0</v>
          </cell>
        </row>
        <row r="64">
          <cell r="A64">
            <v>11580</v>
          </cell>
          <cell r="B64" t="str">
            <v>PARTICIPACION DE LOS TRABAJADORES EN LAS UTILIDADES DIFERIDA</v>
          </cell>
          <cell r="C64">
            <v>0</v>
          </cell>
          <cell r="H64">
            <v>0</v>
          </cell>
          <cell r="I64">
            <v>0</v>
          </cell>
        </row>
        <row r="65">
          <cell r="A65">
            <v>11590</v>
          </cell>
          <cell r="B65" t="str">
            <v>IMPUESTO EMPRESARIAL A TASA UNICA DIFERIDO</v>
          </cell>
          <cell r="C65">
            <v>0</v>
          </cell>
          <cell r="H65">
            <v>0</v>
          </cell>
          <cell r="I65">
            <v>0</v>
          </cell>
        </row>
        <row r="66">
          <cell r="A66">
            <v>11601</v>
          </cell>
          <cell r="B66" t="str">
            <v>OTROS ACTIVOS DEFINIR</v>
          </cell>
          <cell r="C66">
            <v>0</v>
          </cell>
          <cell r="H66">
            <v>0</v>
          </cell>
          <cell r="I66">
            <v>0</v>
          </cell>
        </row>
        <row r="67">
          <cell r="A67" t="str">
            <v xml:space="preserve">         PASIVO</v>
          </cell>
        </row>
        <row r="68">
          <cell r="A68" t="str">
            <v>DOCUMENTOS POR PAGAR</v>
          </cell>
        </row>
        <row r="69">
          <cell r="A69">
            <v>12010</v>
          </cell>
          <cell r="B69" t="str">
            <v>NACIONALES</v>
          </cell>
          <cell r="C69">
            <v>1500000</v>
          </cell>
          <cell r="H69">
            <v>1500000</v>
          </cell>
          <cell r="I69">
            <v>0</v>
          </cell>
        </row>
        <row r="70">
          <cell r="A70">
            <v>12020</v>
          </cell>
          <cell r="B70" t="str">
            <v>DEL EXTRANJERO</v>
          </cell>
          <cell r="C70">
            <v>0</v>
          </cell>
          <cell r="H70">
            <v>0</v>
          </cell>
          <cell r="I70">
            <v>0</v>
          </cell>
        </row>
        <row r="71">
          <cell r="A71" t="str">
            <v>ACREEDORES DIVERSOS</v>
          </cell>
        </row>
        <row r="72">
          <cell r="A72">
            <v>12040</v>
          </cell>
          <cell r="B72" t="str">
            <v>NACIONALES</v>
          </cell>
          <cell r="C72">
            <v>11596633</v>
          </cell>
          <cell r="H72">
            <v>11596633</v>
          </cell>
          <cell r="I72">
            <v>0</v>
          </cell>
        </row>
        <row r="73">
          <cell r="A73">
            <v>12050</v>
          </cell>
          <cell r="B73" t="str">
            <v>DEL EXTRANJERO</v>
          </cell>
          <cell r="C73">
            <v>0</v>
          </cell>
          <cell r="H73">
            <v>0</v>
          </cell>
          <cell r="I73">
            <v>0</v>
          </cell>
        </row>
        <row r="74">
          <cell r="A74" t="str">
            <v xml:space="preserve"> PROVEEDORES</v>
          </cell>
        </row>
        <row r="75">
          <cell r="A75">
            <v>12070</v>
          </cell>
          <cell r="B75" t="str">
            <v>NACIONALES</v>
          </cell>
          <cell r="C75">
            <v>12844012</v>
          </cell>
          <cell r="H75">
            <v>12844012</v>
          </cell>
          <cell r="I75">
            <v>0</v>
          </cell>
        </row>
        <row r="76">
          <cell r="A76">
            <v>12080</v>
          </cell>
          <cell r="B76" t="str">
            <v>DEL EXTRANJERO</v>
          </cell>
          <cell r="C76">
            <v>0</v>
          </cell>
          <cell r="H76">
            <v>0</v>
          </cell>
          <cell r="I76">
            <v>0</v>
          </cell>
        </row>
        <row r="77">
          <cell r="A77" t="str">
            <v>IMPUESTOS POR PAGAR</v>
          </cell>
        </row>
        <row r="78">
          <cell r="A78">
            <v>12100</v>
          </cell>
          <cell r="B78" t="str">
            <v>IMPUESTO SOBRE LA RENTA</v>
          </cell>
          <cell r="C78">
            <v>48053</v>
          </cell>
          <cell r="H78">
            <v>48053</v>
          </cell>
          <cell r="I78">
            <v>0</v>
          </cell>
        </row>
        <row r="79">
          <cell r="A79">
            <v>12110</v>
          </cell>
          <cell r="B79" t="str">
            <v>IMPUESTO AL ACTIVO</v>
          </cell>
          <cell r="C79">
            <v>0</v>
          </cell>
          <cell r="H79">
            <v>0</v>
          </cell>
          <cell r="I79">
            <v>0</v>
          </cell>
        </row>
        <row r="80">
          <cell r="A80">
            <v>12120</v>
          </cell>
          <cell r="B80" t="str">
            <v>IMPUESTO AL VALOR AGREGADO</v>
          </cell>
          <cell r="C80">
            <v>0</v>
          </cell>
          <cell r="H80">
            <v>0</v>
          </cell>
          <cell r="I80">
            <v>0</v>
          </cell>
        </row>
        <row r="81">
          <cell r="A81">
            <v>12130</v>
          </cell>
          <cell r="B81" t="str">
            <v>IMPUESTO EMPRESARIAL A TASA UNICA</v>
          </cell>
          <cell r="C81">
            <v>0</v>
          </cell>
          <cell r="H81">
            <v>0</v>
          </cell>
          <cell r="I81">
            <v>0</v>
          </cell>
        </row>
        <row r="82">
          <cell r="A82">
            <v>12140</v>
          </cell>
          <cell r="B82" t="str">
            <v>IMPUESTO SOBRE PRODUCCION Y SERVICIOS</v>
          </cell>
          <cell r="C82">
            <v>0</v>
          </cell>
          <cell r="H82">
            <v>0</v>
          </cell>
          <cell r="I82">
            <v>0</v>
          </cell>
        </row>
        <row r="83">
          <cell r="A83">
            <v>12150</v>
          </cell>
          <cell r="B83" t="str">
            <v>IMPUESTO SOBRE AUTOMOVILES NUEVOS</v>
          </cell>
          <cell r="C83">
            <v>0</v>
          </cell>
          <cell r="H83">
            <v>0</v>
          </cell>
          <cell r="I83">
            <v>0</v>
          </cell>
        </row>
        <row r="84">
          <cell r="A84">
            <v>12160</v>
          </cell>
          <cell r="B84" t="str">
            <v>IMPUESTOS LOCALES</v>
          </cell>
          <cell r="C84">
            <v>27431</v>
          </cell>
          <cell r="H84">
            <v>27431</v>
          </cell>
          <cell r="I84">
            <v>0</v>
          </cell>
        </row>
        <row r="85">
          <cell r="A85">
            <v>12170</v>
          </cell>
          <cell r="B85" t="str">
            <v>SEGURO SOCIAL</v>
          </cell>
          <cell r="C85">
            <v>17953</v>
          </cell>
          <cell r="H85">
            <v>17953</v>
          </cell>
          <cell r="I85">
            <v>0</v>
          </cell>
        </row>
        <row r="86">
          <cell r="A86">
            <v>12180</v>
          </cell>
          <cell r="B86" t="str">
            <v>INFONAVIT</v>
          </cell>
          <cell r="C86">
            <v>5999</v>
          </cell>
          <cell r="H86">
            <v>5999</v>
          </cell>
          <cell r="I86">
            <v>0</v>
          </cell>
        </row>
        <row r="87">
          <cell r="A87">
            <v>12190</v>
          </cell>
          <cell r="B87" t="str">
            <v>SAR</v>
          </cell>
          <cell r="C87">
            <v>2399</v>
          </cell>
          <cell r="H87">
            <v>2399</v>
          </cell>
          <cell r="I87">
            <v>0</v>
          </cell>
        </row>
        <row r="88">
          <cell r="A88">
            <v>12200</v>
          </cell>
          <cell r="B88" t="str">
            <v>IMPUESTO A LOS DEPOSITOS EN EFECTIVO</v>
          </cell>
          <cell r="C88">
            <v>10293</v>
          </cell>
          <cell r="H88">
            <v>10293</v>
          </cell>
          <cell r="I88">
            <v>0</v>
          </cell>
        </row>
        <row r="89">
          <cell r="A89">
            <v>12211</v>
          </cell>
          <cell r="B89" t="str">
            <v>OTROS IMPUESTOS Y CONTRIBUCIONES DEFINIR</v>
          </cell>
          <cell r="C89">
            <v>45854</v>
          </cell>
          <cell r="H89">
            <v>45854</v>
          </cell>
          <cell r="I89">
            <v>0</v>
          </cell>
        </row>
        <row r="90">
          <cell r="A90" t="str">
            <v>OTROS PASIVOS</v>
          </cell>
        </row>
        <row r="91">
          <cell r="A91">
            <v>12230</v>
          </cell>
          <cell r="B91" t="str">
            <v>IMPUESTO AL VALOR AGREGADO NO COBRADO</v>
          </cell>
          <cell r="C91">
            <v>0</v>
          </cell>
          <cell r="H91">
            <v>0</v>
          </cell>
          <cell r="I91">
            <v>0</v>
          </cell>
        </row>
        <row r="92">
          <cell r="A92">
            <v>12240</v>
          </cell>
          <cell r="B92" t="str">
            <v>PARTICIPACION DE LOS TRABAJADORES EN LAS UTILIDADES</v>
          </cell>
          <cell r="C92">
            <v>1922345</v>
          </cell>
          <cell r="H92">
            <v>1922345</v>
          </cell>
          <cell r="I92">
            <v>0</v>
          </cell>
        </row>
        <row r="93">
          <cell r="A93">
            <v>12250</v>
          </cell>
          <cell r="B93" t="str">
            <v>ANTICIPOS DE CLIENTES NACIONALES</v>
          </cell>
          <cell r="C93">
            <v>0</v>
          </cell>
          <cell r="H93">
            <v>0</v>
          </cell>
          <cell r="I93">
            <v>0</v>
          </cell>
        </row>
        <row r="94">
          <cell r="A94">
            <v>12260</v>
          </cell>
          <cell r="B94" t="str">
            <v>ANTICIPOS DE CLIENTES EXTRANJEROS</v>
          </cell>
          <cell r="C94">
            <v>0</v>
          </cell>
          <cell r="H94">
            <v>0</v>
          </cell>
          <cell r="I94">
            <v>0</v>
          </cell>
        </row>
        <row r="95">
          <cell r="A95">
            <v>12270</v>
          </cell>
          <cell r="B95" t="str">
            <v>COMPAÑIAS AFILIADAS NACIONALES</v>
          </cell>
          <cell r="C95">
            <v>0</v>
          </cell>
          <cell r="H95">
            <v>0</v>
          </cell>
          <cell r="I95">
            <v>0</v>
          </cell>
        </row>
        <row r="96">
          <cell r="A96">
            <v>12280</v>
          </cell>
          <cell r="B96" t="str">
            <v>COMPAÑIAS AFILIADAS EXTRANJERAS</v>
          </cell>
          <cell r="I96">
            <v>0</v>
          </cell>
        </row>
        <row r="97">
          <cell r="A97">
            <v>12291</v>
          </cell>
          <cell r="B97" t="str">
            <v>IMPUESTO ESPECIAL SOBRE PRODUCCION Y SERVICIO NO COBRADO</v>
          </cell>
          <cell r="C97">
            <v>0</v>
          </cell>
          <cell r="H97">
            <v>0</v>
          </cell>
          <cell r="I97">
            <v>0</v>
          </cell>
        </row>
        <row r="98">
          <cell r="A98">
            <v>12292</v>
          </cell>
          <cell r="B98" t="str">
            <v>OTRAS PROVISIONES</v>
          </cell>
          <cell r="C98">
            <v>0</v>
          </cell>
          <cell r="H98">
            <v>0</v>
          </cell>
          <cell r="I98">
            <v>0</v>
          </cell>
        </row>
        <row r="99">
          <cell r="A99">
            <v>12301</v>
          </cell>
          <cell r="B99" t="str">
            <v>OTROS DEL EXTRANJERO DEFINIR</v>
          </cell>
          <cell r="C99">
            <v>0</v>
          </cell>
          <cell r="H99">
            <v>0</v>
          </cell>
          <cell r="I99">
            <v>0</v>
          </cell>
        </row>
        <row r="100">
          <cell r="A100">
            <v>12320</v>
          </cell>
          <cell r="B100" t="str">
            <v>PORCION CIRCULANTE DEL PASIVO A LARGO PLAZO</v>
          </cell>
          <cell r="C100">
            <v>0</v>
          </cell>
          <cell r="H100">
            <v>0</v>
          </cell>
          <cell r="I100">
            <v>0</v>
          </cell>
        </row>
        <row r="101">
          <cell r="A101" t="str">
            <v>DEUDAS A LARGO PLAZO</v>
          </cell>
        </row>
        <row r="102">
          <cell r="A102">
            <v>12340</v>
          </cell>
          <cell r="B102" t="str">
            <v>DOCUMENTOS POR PAGAR NACIONALES</v>
          </cell>
          <cell r="C102">
            <v>0</v>
          </cell>
          <cell r="H102">
            <v>0</v>
          </cell>
          <cell r="I102">
            <v>0</v>
          </cell>
        </row>
        <row r="103">
          <cell r="A103">
            <v>12350</v>
          </cell>
          <cell r="B103" t="str">
            <v>DOCUMENTOS POR PAGAR CON EL EXTRANJERO</v>
          </cell>
          <cell r="C103">
            <v>0</v>
          </cell>
          <cell r="H103">
            <v>0</v>
          </cell>
          <cell r="I103">
            <v>0</v>
          </cell>
        </row>
        <row r="104">
          <cell r="A104">
            <v>12355</v>
          </cell>
          <cell r="B104" t="str">
            <v>PARTES RELACIONADAS</v>
          </cell>
          <cell r="C104">
            <v>0</v>
          </cell>
          <cell r="H104">
            <v>0</v>
          </cell>
          <cell r="I104">
            <v>0</v>
          </cell>
        </row>
        <row r="105">
          <cell r="A105">
            <v>12370</v>
          </cell>
          <cell r="B105" t="str">
            <v>OBLIGACIONES LABORALES</v>
          </cell>
          <cell r="C105">
            <v>0</v>
          </cell>
          <cell r="H105">
            <v>0</v>
          </cell>
          <cell r="I105">
            <v>0</v>
          </cell>
        </row>
        <row r="106">
          <cell r="A106" t="str">
            <v>PASIVO CONTINGENTE</v>
          </cell>
        </row>
        <row r="107">
          <cell r="A107">
            <v>12380</v>
          </cell>
          <cell r="B107" t="str">
            <v>PASIVO CONTINGENTE</v>
          </cell>
          <cell r="C107">
            <v>0</v>
          </cell>
          <cell r="H107">
            <v>0</v>
          </cell>
          <cell r="I107">
            <v>0</v>
          </cell>
        </row>
        <row r="108">
          <cell r="A108">
            <v>12390</v>
          </cell>
          <cell r="B108" t="str">
            <v>RESERVA PARA PENSIONES Y JUBILACIONES</v>
          </cell>
          <cell r="C108">
            <v>0</v>
          </cell>
          <cell r="H108">
            <v>0</v>
          </cell>
          <cell r="I108">
            <v>0</v>
          </cell>
        </row>
        <row r="109">
          <cell r="A109" t="str">
            <v>OTROS PASIVOS</v>
          </cell>
        </row>
        <row r="110">
          <cell r="A110">
            <v>12410</v>
          </cell>
          <cell r="B110" t="str">
            <v>RENTAS COBRADAS POR ANTICIPADO</v>
          </cell>
          <cell r="C110">
            <v>0</v>
          </cell>
          <cell r="H110">
            <v>0</v>
          </cell>
          <cell r="I110">
            <v>0</v>
          </cell>
        </row>
        <row r="111">
          <cell r="A111">
            <v>12420</v>
          </cell>
          <cell r="B111" t="str">
            <v>IMPUESTO SOBRE LA RENTA DIFERIDO</v>
          </cell>
          <cell r="C111">
            <v>0</v>
          </cell>
          <cell r="H111">
            <v>0</v>
          </cell>
          <cell r="I111">
            <v>0</v>
          </cell>
        </row>
        <row r="112">
          <cell r="A112">
            <v>12430</v>
          </cell>
          <cell r="B112" t="str">
            <v>PARTICIPACION DE LOS TRABAJADORES EN LAS UTILIDADES DIFERIDA</v>
          </cell>
          <cell r="C112">
            <v>0</v>
          </cell>
          <cell r="H112">
            <v>0</v>
          </cell>
          <cell r="I112">
            <v>0</v>
          </cell>
        </row>
        <row r="113">
          <cell r="A113">
            <v>12440</v>
          </cell>
          <cell r="B113" t="str">
            <v>IMPUESTO EMPRESARIAL A TASA UNICA DIFERIDO</v>
          </cell>
          <cell r="C113">
            <v>0</v>
          </cell>
          <cell r="H113">
            <v>0</v>
          </cell>
          <cell r="I113">
            <v>0</v>
          </cell>
        </row>
        <row r="114">
          <cell r="A114">
            <v>12451</v>
          </cell>
          <cell r="B114" t="str">
            <v>OTROS DEFINIR</v>
          </cell>
          <cell r="C114">
            <v>0</v>
          </cell>
          <cell r="H114">
            <v>0</v>
          </cell>
          <cell r="I114">
            <v>0</v>
          </cell>
        </row>
        <row r="115">
          <cell r="A115" t="str">
            <v>CAPITAL CONTABLE</v>
          </cell>
        </row>
        <row r="116">
          <cell r="A116">
            <v>13010</v>
          </cell>
          <cell r="B116" t="str">
            <v>CAPITAL SOCIAL PROVENIENTE DE APORTACIONES</v>
          </cell>
          <cell r="C116">
            <v>700000</v>
          </cell>
          <cell r="H116">
            <v>700000</v>
          </cell>
          <cell r="I116">
            <v>0</v>
          </cell>
        </row>
        <row r="117">
          <cell r="A117">
            <v>13020</v>
          </cell>
          <cell r="B117" t="str">
            <v>CAPITAL SOCIAL PROVENIENTE DE CAPITALIZACION</v>
          </cell>
          <cell r="C117">
            <v>0</v>
          </cell>
          <cell r="H117">
            <v>0</v>
          </cell>
          <cell r="I117">
            <v>0</v>
          </cell>
        </row>
        <row r="118">
          <cell r="A118">
            <v>13030</v>
          </cell>
          <cell r="B118" t="str">
            <v>APORTACIONES PARA FUTUROS AUMENTOS DE CAPITAL</v>
          </cell>
          <cell r="C118">
            <v>0</v>
          </cell>
          <cell r="H118">
            <v>0</v>
          </cell>
          <cell r="I118">
            <v>0</v>
          </cell>
        </row>
        <row r="119">
          <cell r="A119">
            <v>13035</v>
          </cell>
          <cell r="B119" t="str">
            <v>PRIMA EN SUSCRIPCION DE ACCIONES</v>
          </cell>
          <cell r="C119">
            <v>0</v>
          </cell>
          <cell r="H119">
            <v>0</v>
          </cell>
          <cell r="I119">
            <v>0</v>
          </cell>
        </row>
        <row r="120">
          <cell r="A120">
            <v>13040</v>
          </cell>
          <cell r="B120" t="str">
            <v>RESERVA LEGAL</v>
          </cell>
          <cell r="C120">
            <v>140000</v>
          </cell>
          <cell r="H120">
            <v>140000</v>
          </cell>
          <cell r="I120">
            <v>0</v>
          </cell>
        </row>
        <row r="121">
          <cell r="A121">
            <v>13050</v>
          </cell>
          <cell r="B121" t="str">
            <v>UTILIDAD NETA</v>
          </cell>
          <cell r="C121">
            <v>0</v>
          </cell>
          <cell r="H121">
            <v>0</v>
          </cell>
          <cell r="I121">
            <v>0</v>
          </cell>
        </row>
        <row r="122">
          <cell r="A122">
            <v>13060</v>
          </cell>
          <cell r="B122" t="str">
            <v>PERDIDA NETA</v>
          </cell>
          <cell r="C122">
            <v>0</v>
          </cell>
          <cell r="H122">
            <v>0</v>
          </cell>
          <cell r="I122">
            <v>0</v>
          </cell>
        </row>
        <row r="123">
          <cell r="A123">
            <v>13070</v>
          </cell>
          <cell r="B123" t="str">
            <v>UTILIDADES RETENIDAS DE EJERCICIOS ANTERIORES</v>
          </cell>
          <cell r="C123">
            <v>26146322</v>
          </cell>
          <cell r="H123">
            <v>26146322</v>
          </cell>
          <cell r="I123">
            <v>0</v>
          </cell>
        </row>
        <row r="124">
          <cell r="A124">
            <v>13080</v>
          </cell>
          <cell r="B124" t="str">
            <v>PERDIDAS ACUMULADAS DE EJERCICIOS ANTERIORES</v>
          </cell>
          <cell r="C124">
            <v>5777905</v>
          </cell>
          <cell r="H124">
            <v>5777905</v>
          </cell>
          <cell r="I124">
            <v>0</v>
          </cell>
        </row>
        <row r="125">
          <cell r="A125">
            <v>13090</v>
          </cell>
          <cell r="B125" t="str">
            <v>EXCESO EN LA ACTUALIZACION DEL CAPITAL CONTABLE</v>
          </cell>
          <cell r="C125">
            <v>0</v>
          </cell>
          <cell r="H125">
            <v>0</v>
          </cell>
          <cell r="I125">
            <v>0</v>
          </cell>
        </row>
        <row r="126">
          <cell r="A126">
            <v>13100</v>
          </cell>
          <cell r="B126" t="str">
            <v>INSUFICIENCIA EN LA ACTUALIZACION DEL CAPITAL CONTABLE</v>
          </cell>
          <cell r="C126">
            <v>0</v>
          </cell>
          <cell r="H126">
            <v>0</v>
          </cell>
          <cell r="I126">
            <v>0</v>
          </cell>
        </row>
        <row r="127">
          <cell r="A127">
            <v>13110</v>
          </cell>
          <cell r="B127" t="str">
            <v>EFECTO INICIAL ACUMULADO DE IMPUESTO SOBRE LA RENTA DIFERIDO</v>
          </cell>
          <cell r="C127">
            <v>0</v>
          </cell>
          <cell r="H127">
            <v>0</v>
          </cell>
          <cell r="I127">
            <v>0</v>
          </cell>
        </row>
        <row r="128">
          <cell r="A128">
            <v>13120</v>
          </cell>
          <cell r="B128" t="str">
            <v>EFECTO INICIAL ACUMULADO DE LA PARTICIPACION DE LOS TRABAJADORES EN LAS UTILIDADES DIFERIDA</v>
          </cell>
          <cell r="C128">
            <v>0</v>
          </cell>
          <cell r="H128">
            <v>0</v>
          </cell>
          <cell r="I128">
            <v>0</v>
          </cell>
        </row>
        <row r="129">
          <cell r="A129">
            <v>13130</v>
          </cell>
          <cell r="B129" t="str">
            <v>EFECTO INICIAL ACUMULADO DEL IMPUESTO EMPRESARIAL A TASA UNICA DIFERIDO</v>
          </cell>
          <cell r="C129">
            <v>0</v>
          </cell>
          <cell r="H129">
            <v>0</v>
          </cell>
          <cell r="I129">
            <v>0</v>
          </cell>
        </row>
        <row r="130">
          <cell r="A130">
            <v>13140</v>
          </cell>
          <cell r="B130" t="str">
            <v>RESULTADO POR TENENCIA DE ACTIVOS NO MONETARIOS</v>
          </cell>
          <cell r="C130">
            <v>0</v>
          </cell>
          <cell r="H130">
            <v>0</v>
          </cell>
          <cell r="I130">
            <v>0</v>
          </cell>
        </row>
        <row r="131">
          <cell r="A131">
            <v>13151</v>
          </cell>
          <cell r="B131" t="str">
            <v>OTRAS CUENTAS DE CAPITAL ACREEDORAS DEFINIR</v>
          </cell>
          <cell r="C131">
            <v>0</v>
          </cell>
          <cell r="H131">
            <v>0</v>
          </cell>
          <cell r="I131">
            <v>0</v>
          </cell>
        </row>
        <row r="132">
          <cell r="A132">
            <v>13161</v>
          </cell>
          <cell r="B132" t="str">
            <v>OTRAS CUENTAS DE CAPITAL DEUDORAS DEFINIR</v>
          </cell>
          <cell r="C132">
            <v>0</v>
          </cell>
          <cell r="H132">
            <v>0</v>
          </cell>
          <cell r="I132">
            <v>0</v>
          </cell>
        </row>
        <row r="133">
          <cell r="A133" t="str">
            <v>INGRESOS</v>
          </cell>
        </row>
        <row r="134">
          <cell r="A134" t="str">
            <v>VENTAS Y DEVOLUCIONES</v>
          </cell>
        </row>
        <row r="135">
          <cell r="A135">
            <v>61010</v>
          </cell>
          <cell r="B135" t="str">
            <v>VENTAS TOTALES A NACIONALES DE INVENTARIOS PRODUCIDOS</v>
          </cell>
          <cell r="C135">
            <v>0</v>
          </cell>
          <cell r="H135">
            <v>0</v>
          </cell>
          <cell r="I135">
            <v>0</v>
          </cell>
        </row>
        <row r="136">
          <cell r="A136">
            <v>61020</v>
          </cell>
          <cell r="B136" t="str">
            <v>VENTAS TOTALES AL EXTRANJERO DE INVENTARIOS PRODUCIDOS</v>
          </cell>
          <cell r="C136">
            <v>0</v>
          </cell>
          <cell r="H136">
            <v>0</v>
          </cell>
          <cell r="I136">
            <v>0</v>
          </cell>
        </row>
        <row r="137">
          <cell r="A137">
            <v>61040</v>
          </cell>
          <cell r="B137" t="str">
            <v>VENTAS TOTALES NACIONALES DE INVENTARIOS ADQUIRIDOS PARA SU DISTRIBUCION</v>
          </cell>
          <cell r="C137">
            <v>74404418</v>
          </cell>
          <cell r="H137">
            <v>74404418</v>
          </cell>
          <cell r="I137">
            <v>0</v>
          </cell>
        </row>
        <row r="138">
          <cell r="A138">
            <v>61050</v>
          </cell>
          <cell r="B138" t="str">
            <v>VENTAS TOTALES AL EXTRANJERO DE INVENTARIOS ADQUIRIDOS PARA SU DISTRIBUCION</v>
          </cell>
          <cell r="C138">
            <v>0</v>
          </cell>
          <cell r="H138">
            <v>0</v>
          </cell>
          <cell r="I138">
            <v>0</v>
          </cell>
        </row>
        <row r="139">
          <cell r="A139">
            <v>61070</v>
          </cell>
          <cell r="B139" t="str">
            <v>DEVOLUCIONES, REBAJAS Y BONIFICACIONES SOBRE VENTAS NACIONALES</v>
          </cell>
          <cell r="C139">
            <v>0</v>
          </cell>
          <cell r="H139">
            <v>0</v>
          </cell>
          <cell r="I139">
            <v>0</v>
          </cell>
        </row>
        <row r="140">
          <cell r="A140">
            <v>61080</v>
          </cell>
          <cell r="B140" t="str">
            <v>DEVOLUCIONES, REBAJAS Y BONIFICACIONES SOBRE VENTAS AL EXTRANJERO</v>
          </cell>
          <cell r="C140">
            <v>0</v>
          </cell>
          <cell r="H140">
            <v>0</v>
          </cell>
          <cell r="I140">
            <v>0</v>
          </cell>
        </row>
        <row r="141">
          <cell r="A141">
            <v>61100</v>
          </cell>
          <cell r="B141" t="str">
            <v>SERVICIOS EN GENERAL</v>
          </cell>
          <cell r="C141">
            <v>0</v>
          </cell>
          <cell r="H141">
            <v>0</v>
          </cell>
          <cell r="I141">
            <v>0</v>
          </cell>
        </row>
        <row r="142">
          <cell r="A142">
            <v>61110</v>
          </cell>
          <cell r="B142" t="str">
            <v>MAQUILA</v>
          </cell>
          <cell r="C142">
            <v>0</v>
          </cell>
          <cell r="H142">
            <v>0</v>
          </cell>
          <cell r="I142">
            <v>0</v>
          </cell>
        </row>
        <row r="143">
          <cell r="A143">
            <v>61120</v>
          </cell>
          <cell r="B143" t="str">
            <v>SERVICIOS ADMINISTRATIVOS</v>
          </cell>
          <cell r="C143">
            <v>0</v>
          </cell>
          <cell r="H143">
            <v>0</v>
          </cell>
          <cell r="I143">
            <v>0</v>
          </cell>
        </row>
        <row r="144">
          <cell r="A144">
            <v>61130</v>
          </cell>
          <cell r="B144" t="str">
            <v>SEGUROS Y REASEGUROS</v>
          </cell>
          <cell r="C144">
            <v>0</v>
          </cell>
          <cell r="H144">
            <v>0</v>
          </cell>
          <cell r="I144">
            <v>0</v>
          </cell>
        </row>
        <row r="145">
          <cell r="A145">
            <v>61140</v>
          </cell>
          <cell r="B145" t="str">
            <v>COMISIONES</v>
          </cell>
          <cell r="C145">
            <v>0</v>
          </cell>
          <cell r="H145">
            <v>0</v>
          </cell>
          <cell r="I145">
            <v>0</v>
          </cell>
        </row>
        <row r="146">
          <cell r="A146">
            <v>61150</v>
          </cell>
          <cell r="B146" t="str">
            <v>REGALIAS</v>
          </cell>
          <cell r="C146">
            <v>0</v>
          </cell>
          <cell r="H146">
            <v>0</v>
          </cell>
          <cell r="I146">
            <v>0</v>
          </cell>
        </row>
        <row r="147">
          <cell r="A147">
            <v>61160</v>
          </cell>
          <cell r="B147" t="str">
            <v>ASISTENCIA TECNICA</v>
          </cell>
          <cell r="C147">
            <v>0</v>
          </cell>
          <cell r="H147">
            <v>0</v>
          </cell>
          <cell r="I147">
            <v>0</v>
          </cell>
        </row>
        <row r="148">
          <cell r="A148">
            <v>61170</v>
          </cell>
          <cell r="B148" t="str">
            <v>ARRENDAMIENTO</v>
          </cell>
          <cell r="C148">
            <v>0</v>
          </cell>
          <cell r="H148">
            <v>0</v>
          </cell>
          <cell r="I148">
            <v>0</v>
          </cell>
        </row>
        <row r="149">
          <cell r="A149" t="str">
            <v>IMPUESTOS A LA UTILIDAD</v>
          </cell>
        </row>
        <row r="150">
          <cell r="A150">
            <v>23010</v>
          </cell>
          <cell r="B150" t="str">
            <v>IMPUESTO SOBRE LA RENTA</v>
          </cell>
          <cell r="C150">
            <v>2290927</v>
          </cell>
          <cell r="H150">
            <v>2290927</v>
          </cell>
          <cell r="I150">
            <v>0</v>
          </cell>
        </row>
        <row r="151">
          <cell r="A151">
            <v>23030</v>
          </cell>
          <cell r="B151" t="str">
            <v>IMPUESTO EMPRESARIAL A TASA UNICA</v>
          </cell>
          <cell r="C151">
            <v>0</v>
          </cell>
          <cell r="H151">
            <v>0</v>
          </cell>
          <cell r="I151">
            <v>0</v>
          </cell>
        </row>
        <row r="152">
          <cell r="A152">
            <v>23040</v>
          </cell>
          <cell r="B152" t="str">
            <v>IMPUESTO SOBRE LA RENTA DIFERIDO</v>
          </cell>
          <cell r="C152">
            <v>0</v>
          </cell>
          <cell r="H152">
            <v>0</v>
          </cell>
          <cell r="I152">
            <v>0</v>
          </cell>
        </row>
        <row r="153">
          <cell r="A153">
            <v>23060</v>
          </cell>
          <cell r="B153" t="str">
            <v>IMPUESTO EMPRESARIAL A TASA UNICA DIFERIDO</v>
          </cell>
          <cell r="C153">
            <v>0</v>
          </cell>
          <cell r="H153">
            <v>0</v>
          </cell>
          <cell r="I153">
            <v>0</v>
          </cell>
        </row>
        <row r="154">
          <cell r="A154">
            <v>23071</v>
          </cell>
          <cell r="B154" t="str">
            <v>OTRAS PROVISIONES DEFINIR</v>
          </cell>
          <cell r="C154">
            <v>0</v>
          </cell>
          <cell r="H154">
            <v>0</v>
          </cell>
          <cell r="I154">
            <v>0</v>
          </cell>
        </row>
        <row r="155">
          <cell r="A155">
            <v>23111</v>
          </cell>
          <cell r="B155" t="str">
            <v>OPERACIONES DISCONTINUADAS DEFINIR</v>
          </cell>
          <cell r="C155">
            <v>0</v>
          </cell>
          <cell r="H155">
            <v>0</v>
          </cell>
          <cell r="I155">
            <v>0</v>
          </cell>
        </row>
        <row r="156">
          <cell r="A156" t="str">
            <v>COSTOS</v>
          </cell>
        </row>
        <row r="157">
          <cell r="A157" t="str">
            <v>COSTO DE VENTAS CON SISTEMA DE COSTEO ABSORBENTE SOBRE LA BASE DE COSTOS HISTORICOS O PREDETERMINADOS</v>
          </cell>
        </row>
        <row r="158">
          <cell r="A158">
            <v>71010</v>
          </cell>
          <cell r="B158" t="str">
            <v>INVENTARIO INICIAL DE MATERIA PRIMA</v>
          </cell>
          <cell r="C158">
            <v>0</v>
          </cell>
          <cell r="H158">
            <v>0</v>
          </cell>
          <cell r="I158">
            <v>0</v>
          </cell>
        </row>
        <row r="159">
          <cell r="A159">
            <v>71020</v>
          </cell>
          <cell r="B159" t="str">
            <v>COMPRAS DE MATERIA PRIMA</v>
          </cell>
          <cell r="C159">
            <v>0</v>
          </cell>
          <cell r="H159">
            <v>0</v>
          </cell>
          <cell r="I159">
            <v>0</v>
          </cell>
        </row>
        <row r="160">
          <cell r="A160">
            <v>71030</v>
          </cell>
          <cell r="B160" t="str">
            <v>INVENTARIO FINAL DE MATERIA PRIMA</v>
          </cell>
          <cell r="C160">
            <v>0</v>
          </cell>
          <cell r="H160">
            <v>0</v>
          </cell>
          <cell r="I160">
            <v>0</v>
          </cell>
        </row>
        <row r="161">
          <cell r="A161">
            <v>71080</v>
          </cell>
          <cell r="B161" t="str">
            <v>INVENTARIO INICIAL DE PRODUCCION EN PROCESO</v>
          </cell>
          <cell r="C161">
            <v>0</v>
          </cell>
          <cell r="H161">
            <v>0</v>
          </cell>
          <cell r="I161">
            <v>0</v>
          </cell>
        </row>
        <row r="162">
          <cell r="A162">
            <v>71090</v>
          </cell>
          <cell r="B162" t="str">
            <v>COMPRAS DE PRODUCCION EN PROCESO</v>
          </cell>
          <cell r="C162">
            <v>0</v>
          </cell>
          <cell r="H162">
            <v>0</v>
          </cell>
          <cell r="I162">
            <v>0</v>
          </cell>
        </row>
        <row r="163">
          <cell r="A163">
            <v>71100</v>
          </cell>
          <cell r="B163" t="str">
            <v>INVENTARIO FINAL DE PRODUCCION EN PROCESO</v>
          </cell>
          <cell r="C163">
            <v>0</v>
          </cell>
          <cell r="H163">
            <v>0</v>
          </cell>
          <cell r="I163">
            <v>0</v>
          </cell>
        </row>
        <row r="164">
          <cell r="A164">
            <v>71120</v>
          </cell>
          <cell r="B164" t="str">
            <v>INVENTARIO INICIAL DE PRODUCTOS TERMINADOS</v>
          </cell>
          <cell r="C164">
            <v>11991365</v>
          </cell>
          <cell r="H164">
            <v>11991365</v>
          </cell>
          <cell r="I164">
            <v>0</v>
          </cell>
        </row>
        <row r="165">
          <cell r="A165">
            <v>71130</v>
          </cell>
          <cell r="B165" t="str">
            <v>COMPRAS DE PRODUCTOS TERMINADOS</v>
          </cell>
          <cell r="C165">
            <v>64121623</v>
          </cell>
          <cell r="H165">
            <v>64121623</v>
          </cell>
          <cell r="I165">
            <v>64121623</v>
          </cell>
        </row>
        <row r="166">
          <cell r="A166">
            <v>71140</v>
          </cell>
          <cell r="B166" t="str">
            <v>INVENTARIO FINAL DE PRODUCTOS TERMINADOS</v>
          </cell>
          <cell r="C166">
            <v>16769077</v>
          </cell>
          <cell r="H166">
            <v>16769077</v>
          </cell>
          <cell r="I166">
            <v>16769077</v>
          </cell>
        </row>
        <row r="167">
          <cell r="A167">
            <v>71146</v>
          </cell>
          <cell r="B167" t="str">
            <v>OTROS CONCEPTOS DE COSTO DE VENTAS DEFINIR</v>
          </cell>
          <cell r="C167">
            <v>0</v>
          </cell>
          <cell r="H167">
            <v>0</v>
          </cell>
          <cell r="I167">
            <v>0</v>
          </cell>
        </row>
        <row r="168">
          <cell r="A168" t="str">
            <v>COSTO DE VENTAS CON SISTEMA DE COSTEO DIRECTO SOBRE LA BASE DE COSTOS HISTORICOS</v>
          </cell>
        </row>
        <row r="169">
          <cell r="A169">
            <v>72010</v>
          </cell>
          <cell r="B169" t="str">
            <v>INVENTARIO INICIAL DE MATERIA PRIMA</v>
          </cell>
          <cell r="C169">
            <v>0</v>
          </cell>
          <cell r="H169">
            <v>0</v>
          </cell>
          <cell r="I169">
            <v>0</v>
          </cell>
        </row>
        <row r="170">
          <cell r="A170">
            <v>72020</v>
          </cell>
          <cell r="B170" t="str">
            <v>COMPRAS DE MATERIA PRIMA</v>
          </cell>
          <cell r="C170">
            <v>0</v>
          </cell>
          <cell r="H170">
            <v>0</v>
          </cell>
          <cell r="I170">
            <v>0</v>
          </cell>
        </row>
        <row r="171">
          <cell r="A171">
            <v>72030</v>
          </cell>
          <cell r="B171" t="str">
            <v>INVENTARIO FINAL DE MATERIA PRIMA</v>
          </cell>
          <cell r="C171">
            <v>0</v>
          </cell>
          <cell r="H171">
            <v>0</v>
          </cell>
          <cell r="I171">
            <v>0</v>
          </cell>
        </row>
        <row r="172">
          <cell r="A172">
            <v>72070</v>
          </cell>
          <cell r="B172" t="str">
            <v>MATERIA PRIMA INDIRECTA</v>
          </cell>
          <cell r="C172">
            <v>0</v>
          </cell>
          <cell r="H172">
            <v>0</v>
          </cell>
          <cell r="I172">
            <v>0</v>
          </cell>
        </row>
        <row r="173">
          <cell r="A173">
            <v>72110</v>
          </cell>
          <cell r="B173" t="str">
            <v>INVENTARIO INICIAL DE PRODUCCION EN PROCESO</v>
          </cell>
          <cell r="C173">
            <v>0</v>
          </cell>
          <cell r="H173">
            <v>0</v>
          </cell>
          <cell r="I173">
            <v>0</v>
          </cell>
        </row>
        <row r="174">
          <cell r="A174">
            <v>72120</v>
          </cell>
          <cell r="B174" t="str">
            <v>COMPRAS DE PRODUCCION EN PROCESO</v>
          </cell>
          <cell r="C174">
            <v>0</v>
          </cell>
          <cell r="H174">
            <v>0</v>
          </cell>
          <cell r="I174">
            <v>0</v>
          </cell>
        </row>
        <row r="175">
          <cell r="A175">
            <v>72130</v>
          </cell>
          <cell r="B175" t="str">
            <v>INVENTARIO FINAL DE PRODUCCION EN PROCESO</v>
          </cell>
          <cell r="C175">
            <v>0</v>
          </cell>
          <cell r="H175">
            <v>0</v>
          </cell>
          <cell r="I175">
            <v>0</v>
          </cell>
        </row>
        <row r="176">
          <cell r="A176">
            <v>72150</v>
          </cell>
          <cell r="B176" t="str">
            <v>INVENTARIO INICIAL DE PRODUCTOS TERMINADOS</v>
          </cell>
          <cell r="C176">
            <v>0</v>
          </cell>
          <cell r="H176">
            <v>0</v>
          </cell>
          <cell r="I176">
            <v>0</v>
          </cell>
        </row>
        <row r="177">
          <cell r="A177">
            <v>72160</v>
          </cell>
          <cell r="B177" t="str">
            <v>COMPRAS DE PRODUCTOS TERMINADOS</v>
          </cell>
          <cell r="C177">
            <v>0</v>
          </cell>
          <cell r="H177">
            <v>0</v>
          </cell>
          <cell r="I177">
            <v>0</v>
          </cell>
        </row>
        <row r="178">
          <cell r="A178">
            <v>72170</v>
          </cell>
          <cell r="B178" t="str">
            <v>INVENTARIO FINAL DE PRODUCTOS TERMINADOS</v>
          </cell>
          <cell r="C178">
            <v>0</v>
          </cell>
          <cell r="H178">
            <v>0</v>
          </cell>
          <cell r="I178">
            <v>0</v>
          </cell>
        </row>
        <row r="179">
          <cell r="A179">
            <v>72176</v>
          </cell>
          <cell r="B179" t="str">
            <v>OTROS CONCEPTOS DE COSTO DE VENTAS DEFINIR</v>
          </cell>
        </row>
        <row r="180">
          <cell r="A180" t="str">
            <v>OTROS INGRESOS</v>
          </cell>
        </row>
        <row r="181">
          <cell r="A181">
            <v>61180</v>
          </cell>
          <cell r="B181" t="str">
            <v>GANANCIA EN ENAJENACION DE ACCIONES</v>
          </cell>
          <cell r="C181">
            <v>0</v>
          </cell>
          <cell r="H181">
            <v>0</v>
          </cell>
          <cell r="I181">
            <v>0</v>
          </cell>
        </row>
        <row r="182">
          <cell r="A182">
            <v>61190</v>
          </cell>
          <cell r="B182" t="str">
            <v>UTILIDAD EN VENTA DE ACTIVO FIJO</v>
          </cell>
          <cell r="C182">
            <v>0</v>
          </cell>
          <cell r="H182">
            <v>0</v>
          </cell>
          <cell r="I182">
            <v>0</v>
          </cell>
        </row>
        <row r="183">
          <cell r="A183">
            <v>61200</v>
          </cell>
          <cell r="B183" t="str">
            <v>RECUPERACION DE CUENTAS INCOBRABLES</v>
          </cell>
          <cell r="C183">
            <v>0</v>
          </cell>
          <cell r="H183">
            <v>0</v>
          </cell>
          <cell r="I183">
            <v>0</v>
          </cell>
        </row>
        <row r="184">
          <cell r="A184">
            <v>61210</v>
          </cell>
          <cell r="B184" t="str">
            <v>RECUPERACION POR SEGUROS</v>
          </cell>
          <cell r="C184">
            <v>0</v>
          </cell>
          <cell r="H184">
            <v>0</v>
          </cell>
          <cell r="I184">
            <v>0</v>
          </cell>
        </row>
        <row r="185">
          <cell r="A185">
            <v>61220</v>
          </cell>
          <cell r="B185" t="str">
            <v>DIVIDENDOS PROVENIENTES DE RESIDENTES EN EL PAIS</v>
          </cell>
          <cell r="C185">
            <v>0</v>
          </cell>
          <cell r="H185">
            <v>0</v>
          </cell>
          <cell r="I185">
            <v>0</v>
          </cell>
        </row>
        <row r="186">
          <cell r="A186">
            <v>61230</v>
          </cell>
          <cell r="B186" t="str">
            <v>DIVIDENDOS PROVENIENTES DE RESIDENTES EN EL EXTRANJERO</v>
          </cell>
          <cell r="C186">
            <v>0</v>
          </cell>
          <cell r="H186">
            <v>0</v>
          </cell>
          <cell r="I186">
            <v>0</v>
          </cell>
        </row>
        <row r="187">
          <cell r="A187">
            <v>61241</v>
          </cell>
          <cell r="B187" t="str">
            <v>OTROS</v>
          </cell>
          <cell r="C187">
            <v>0</v>
          </cell>
          <cell r="H187">
            <v>0</v>
          </cell>
          <cell r="I187">
            <v>0</v>
          </cell>
        </row>
        <row r="188">
          <cell r="A188" t="str">
            <v>OTROS GASTOS</v>
          </cell>
        </row>
        <row r="189">
          <cell r="A189">
            <v>91010</v>
          </cell>
          <cell r="B189" t="str">
            <v>PERDIDA EN VENTA DE TERRENOS</v>
          </cell>
          <cell r="C189">
            <v>0</v>
          </cell>
          <cell r="H189">
            <v>0</v>
          </cell>
          <cell r="I189">
            <v>0</v>
          </cell>
        </row>
        <row r="190">
          <cell r="A190">
            <v>91020</v>
          </cell>
          <cell r="B190" t="str">
            <v>PERDIDA EN VENTA DE EDIFICIOS Y CONSTRUCCIONES</v>
          </cell>
          <cell r="C190">
            <v>0</v>
          </cell>
          <cell r="H190">
            <v>0</v>
          </cell>
          <cell r="I190">
            <v>0</v>
          </cell>
        </row>
        <row r="191">
          <cell r="A191">
            <v>91030</v>
          </cell>
          <cell r="B191" t="str">
            <v>PERDIDA EN VENTA DE MAQUINARIA</v>
          </cell>
          <cell r="C191">
            <v>0</v>
          </cell>
          <cell r="H191">
            <v>0</v>
          </cell>
          <cell r="I191">
            <v>0</v>
          </cell>
        </row>
        <row r="192">
          <cell r="A192">
            <v>91040</v>
          </cell>
          <cell r="B192" t="str">
            <v>PERDIDA EN VENTA DE EQUIPO DE TRANSPORTE</v>
          </cell>
          <cell r="C192">
            <v>0</v>
          </cell>
          <cell r="H192">
            <v>0</v>
          </cell>
          <cell r="I192">
            <v>0</v>
          </cell>
        </row>
        <row r="193">
          <cell r="A193">
            <v>91050</v>
          </cell>
          <cell r="B193" t="str">
            <v>PERDIDA EN VENTA DE MOBILIARIO Y EQUIPO</v>
          </cell>
          <cell r="C193">
            <v>0</v>
          </cell>
          <cell r="H193">
            <v>0</v>
          </cell>
          <cell r="I193">
            <v>0</v>
          </cell>
        </row>
        <row r="194">
          <cell r="A194">
            <v>91060</v>
          </cell>
          <cell r="B194" t="str">
            <v>PERDIDA EN VENTA DE EQUIPO DE COMPUTO</v>
          </cell>
          <cell r="C194">
            <v>0</v>
          </cell>
          <cell r="H194">
            <v>0</v>
          </cell>
          <cell r="I194">
            <v>0</v>
          </cell>
        </row>
        <row r="195">
          <cell r="A195">
            <v>91070</v>
          </cell>
          <cell r="B195" t="str">
            <v>PERDIDA EN ENAJENACION DE ACCIONES</v>
          </cell>
          <cell r="C195">
            <v>0</v>
          </cell>
          <cell r="H195">
            <v>0</v>
          </cell>
          <cell r="I195">
            <v>0</v>
          </cell>
        </row>
        <row r="196">
          <cell r="A196">
            <v>91080</v>
          </cell>
          <cell r="B196" t="str">
            <v>PARTICIPACION DE LOS TRABAJADORES EN LAS UTILIDADES DETERMINADA</v>
          </cell>
          <cell r="C196">
            <v>864470</v>
          </cell>
          <cell r="H196">
            <v>864470</v>
          </cell>
          <cell r="I196">
            <v>0</v>
          </cell>
        </row>
        <row r="197">
          <cell r="A197">
            <v>91085</v>
          </cell>
          <cell r="B197" t="str">
            <v>PARTICIPACION DE LOS TRABAJADORES EN LAS UTILIDADES DIFERIDA</v>
          </cell>
          <cell r="C197">
            <v>0</v>
          </cell>
          <cell r="H197">
            <v>0</v>
          </cell>
          <cell r="I197">
            <v>0</v>
          </cell>
        </row>
        <row r="198">
          <cell r="A198">
            <v>91091</v>
          </cell>
          <cell r="B198" t="str">
            <v>OTROS</v>
          </cell>
          <cell r="C198">
            <v>0</v>
          </cell>
          <cell r="H198">
            <v>0</v>
          </cell>
          <cell r="I198">
            <v>0</v>
          </cell>
        </row>
        <row r="199">
          <cell r="A199">
            <v>91092</v>
          </cell>
          <cell r="B199" t="str">
            <v>REDONDEOS</v>
          </cell>
          <cell r="C199">
            <v>0</v>
          </cell>
          <cell r="H199">
            <v>0</v>
          </cell>
          <cell r="I199">
            <v>0</v>
          </cell>
        </row>
        <row r="200">
          <cell r="A200" t="str">
            <v>RESULTADO INTEGRAL DE FINANCIAMIENTO</v>
          </cell>
        </row>
        <row r="201">
          <cell r="A201" t="str">
            <v>INTERESES A FAVOR NACIONALES</v>
          </cell>
        </row>
        <row r="202">
          <cell r="A202">
            <v>101010</v>
          </cell>
          <cell r="B202" t="str">
            <v>BANCARIOS</v>
          </cell>
          <cell r="C202">
            <v>41956</v>
          </cell>
          <cell r="H202">
            <v>41956</v>
          </cell>
          <cell r="I202">
            <v>0</v>
          </cell>
        </row>
        <row r="203">
          <cell r="A203">
            <v>101020</v>
          </cell>
          <cell r="B203" t="str">
            <v>PERSONAS FISICAS</v>
          </cell>
          <cell r="C203">
            <v>0</v>
          </cell>
          <cell r="H203">
            <v>0</v>
          </cell>
          <cell r="I203">
            <v>0</v>
          </cell>
        </row>
        <row r="204">
          <cell r="A204">
            <v>101030</v>
          </cell>
          <cell r="B204" t="str">
            <v>PERSONAS MORALES</v>
          </cell>
          <cell r="C204">
            <v>0</v>
          </cell>
          <cell r="H204">
            <v>0</v>
          </cell>
          <cell r="I204">
            <v>0</v>
          </cell>
        </row>
        <row r="205">
          <cell r="A205" t="str">
            <v>INTERESES A FAVOR EXTRANJEROS</v>
          </cell>
        </row>
        <row r="206">
          <cell r="A206">
            <v>101040</v>
          </cell>
          <cell r="B206" t="str">
            <v>BANCARIOS</v>
          </cell>
          <cell r="C206">
            <v>0</v>
          </cell>
          <cell r="H206">
            <v>0</v>
          </cell>
          <cell r="I206">
            <v>0</v>
          </cell>
        </row>
        <row r="207">
          <cell r="A207">
            <v>101050</v>
          </cell>
          <cell r="B207" t="str">
            <v>PERSONAS FISICAS</v>
          </cell>
          <cell r="C207">
            <v>0</v>
          </cell>
          <cell r="H207">
            <v>0</v>
          </cell>
          <cell r="I207">
            <v>0</v>
          </cell>
        </row>
        <row r="208">
          <cell r="A208">
            <v>101060</v>
          </cell>
          <cell r="B208" t="str">
            <v>PERSONAS MORALES</v>
          </cell>
          <cell r="C208">
            <v>0</v>
          </cell>
          <cell r="H208">
            <v>0</v>
          </cell>
          <cell r="I208">
            <v>0</v>
          </cell>
        </row>
        <row r="209">
          <cell r="A209">
            <v>101070</v>
          </cell>
          <cell r="B209" t="str">
            <v>EFECTO DE REEXPRESION</v>
          </cell>
          <cell r="C209">
            <v>0</v>
          </cell>
          <cell r="H209">
            <v>0</v>
          </cell>
          <cell r="I209">
            <v>0</v>
          </cell>
        </row>
        <row r="210">
          <cell r="A210" t="str">
            <v>INTERESES A CARGO NACIONALES</v>
          </cell>
        </row>
        <row r="211">
          <cell r="A211">
            <v>102010</v>
          </cell>
          <cell r="B211" t="str">
            <v>BANCARIOS</v>
          </cell>
          <cell r="C211">
            <v>115404</v>
          </cell>
          <cell r="H211">
            <v>115404</v>
          </cell>
          <cell r="I211">
            <v>0</v>
          </cell>
        </row>
        <row r="212">
          <cell r="A212">
            <v>102020</v>
          </cell>
          <cell r="B212" t="str">
            <v>PERSONAS FISICAS</v>
          </cell>
          <cell r="C212">
            <v>0</v>
          </cell>
          <cell r="H212">
            <v>0</v>
          </cell>
          <cell r="I212">
            <v>0</v>
          </cell>
        </row>
        <row r="213">
          <cell r="A213">
            <v>102030</v>
          </cell>
          <cell r="B213" t="str">
            <v>PERSONAS MORALES</v>
          </cell>
          <cell r="C213">
            <v>0</v>
          </cell>
          <cell r="H213">
            <v>0</v>
          </cell>
          <cell r="I213">
            <v>0</v>
          </cell>
        </row>
        <row r="214">
          <cell r="A214" t="str">
            <v>INTERESES A CARGO EXTRANJEROS</v>
          </cell>
        </row>
        <row r="215">
          <cell r="A215">
            <v>102040</v>
          </cell>
          <cell r="B215" t="str">
            <v>BANCARIOS</v>
          </cell>
          <cell r="C215">
            <v>0</v>
          </cell>
          <cell r="H215">
            <v>0</v>
          </cell>
          <cell r="I215">
            <v>0</v>
          </cell>
        </row>
        <row r="216">
          <cell r="A216">
            <v>102050</v>
          </cell>
          <cell r="B216" t="str">
            <v>PERSONAS FISICAS</v>
          </cell>
          <cell r="C216">
            <v>0</v>
          </cell>
          <cell r="H216">
            <v>0</v>
          </cell>
          <cell r="I216">
            <v>0</v>
          </cell>
        </row>
        <row r="217">
          <cell r="A217">
            <v>102060</v>
          </cell>
          <cell r="B217" t="str">
            <v>PERSONAS MORALES</v>
          </cell>
          <cell r="C217">
            <v>0</v>
          </cell>
          <cell r="H217">
            <v>0</v>
          </cell>
          <cell r="I217">
            <v>0</v>
          </cell>
        </row>
        <row r="218">
          <cell r="A218">
            <v>102070</v>
          </cell>
          <cell r="B218" t="str">
            <v>EFECTO DE REEXPRESION</v>
          </cell>
          <cell r="C218">
            <v>0</v>
          </cell>
          <cell r="H218">
            <v>0</v>
          </cell>
          <cell r="I218">
            <v>0</v>
          </cell>
        </row>
        <row r="219">
          <cell r="A219" t="str">
            <v>RESULTADO CAMBIARIO</v>
          </cell>
        </row>
        <row r="220">
          <cell r="A220">
            <v>103010</v>
          </cell>
          <cell r="B220" t="str">
            <v>PERDIDA CAMBIARIA</v>
          </cell>
          <cell r="C220">
            <v>166141</v>
          </cell>
          <cell r="H220">
            <v>166141</v>
          </cell>
          <cell r="I220">
            <v>0</v>
          </cell>
        </row>
        <row r="221">
          <cell r="A221">
            <v>103020</v>
          </cell>
          <cell r="B221" t="str">
            <v>EFECTO DE REEXPRESION</v>
          </cell>
          <cell r="C221">
            <v>0</v>
          </cell>
          <cell r="H221">
            <v>0</v>
          </cell>
          <cell r="I221">
            <v>0</v>
          </cell>
        </row>
        <row r="222">
          <cell r="A222">
            <v>103030</v>
          </cell>
          <cell r="B222" t="str">
            <v>UTILIDAD CAMBIARIA</v>
          </cell>
          <cell r="C222">
            <v>113416</v>
          </cell>
          <cell r="H222">
            <v>113416</v>
          </cell>
          <cell r="I222">
            <v>0</v>
          </cell>
        </row>
        <row r="223">
          <cell r="A223">
            <v>103040</v>
          </cell>
          <cell r="B223" t="str">
            <v>EFECTO DE REEXPRESION</v>
          </cell>
          <cell r="C223">
            <v>0</v>
          </cell>
          <cell r="H223">
            <v>0</v>
          </cell>
          <cell r="I223">
            <v>0</v>
          </cell>
        </row>
        <row r="224">
          <cell r="A224" t="str">
            <v>OTROS CONCEPTOS FINANCIEROS</v>
          </cell>
        </row>
        <row r="225">
          <cell r="A225">
            <v>104201</v>
          </cell>
          <cell r="B225" t="str">
            <v>OTROS A FAVOR DESCRIBIR</v>
          </cell>
          <cell r="C225">
            <v>0</v>
          </cell>
          <cell r="H225">
            <v>0</v>
          </cell>
          <cell r="I225">
            <v>0</v>
          </cell>
        </row>
        <row r="226">
          <cell r="A226">
            <v>104210</v>
          </cell>
          <cell r="B226" t="str">
            <v>EFECTO DE REEXPRESION</v>
          </cell>
          <cell r="C226">
            <v>0</v>
          </cell>
          <cell r="H226">
            <v>0</v>
          </cell>
          <cell r="I226">
            <v>0</v>
          </cell>
        </row>
        <row r="227">
          <cell r="A227">
            <v>104221</v>
          </cell>
          <cell r="B227" t="str">
            <v>OTROS A CARGO DESCRIBIR</v>
          </cell>
          <cell r="C227">
            <v>0</v>
          </cell>
          <cell r="H227">
            <v>0</v>
          </cell>
          <cell r="I227">
            <v>0</v>
          </cell>
        </row>
        <row r="228">
          <cell r="A228">
            <v>104230</v>
          </cell>
          <cell r="B228" t="str">
            <v>EFECTO DE REEXPRESION</v>
          </cell>
          <cell r="C228">
            <v>0</v>
          </cell>
          <cell r="H228">
            <v>0</v>
          </cell>
          <cell r="I228">
            <v>0</v>
          </cell>
        </row>
        <row r="229">
          <cell r="A229" t="str">
            <v>RESULTADO POR POSICION MONETARIA</v>
          </cell>
        </row>
        <row r="230">
          <cell r="A230">
            <v>104010</v>
          </cell>
          <cell r="B230" t="str">
            <v>RESULTADO POR POSICION MONETARIA FAVORABLE</v>
          </cell>
          <cell r="C230">
            <v>0</v>
          </cell>
          <cell r="H230">
            <v>0</v>
          </cell>
          <cell r="I230">
            <v>0</v>
          </cell>
        </row>
        <row r="231">
          <cell r="A231">
            <v>104020</v>
          </cell>
          <cell r="B231" t="str">
            <v>EFECTO DE REEXPRESION</v>
          </cell>
          <cell r="C231">
            <v>0</v>
          </cell>
          <cell r="H231">
            <v>0</v>
          </cell>
          <cell r="I231">
            <v>0</v>
          </cell>
        </row>
        <row r="232">
          <cell r="A232">
            <v>104030</v>
          </cell>
          <cell r="B232" t="str">
            <v>RESULTADO POR POSICION MONETARIA DESFAVORABLE</v>
          </cell>
          <cell r="C232">
            <v>0</v>
          </cell>
          <cell r="H232">
            <v>0</v>
          </cell>
          <cell r="I232">
            <v>0</v>
          </cell>
        </row>
        <row r="233">
          <cell r="A233">
            <v>104040</v>
          </cell>
          <cell r="B233" t="str">
            <v>EFECTO DE REEXPRESION</v>
          </cell>
          <cell r="C233">
            <v>0</v>
          </cell>
          <cell r="H233">
            <v>0</v>
          </cell>
          <cell r="I233">
            <v>0</v>
          </cell>
        </row>
        <row r="234">
          <cell r="A234">
            <v>104050</v>
          </cell>
          <cell r="B234" t="str">
            <v>CAMBIOS EN EL VALOR RAZONABLE DE ACTIVOS Y PASIVOS FINANCIEROS</v>
          </cell>
          <cell r="C234">
            <v>0</v>
          </cell>
          <cell r="H234">
            <v>0</v>
          </cell>
          <cell r="I234">
            <v>0</v>
          </cell>
        </row>
        <row r="235">
          <cell r="A235">
            <v>104060</v>
          </cell>
          <cell r="B235" t="str">
            <v>EFECTO DE REEXPRESION</v>
          </cell>
          <cell r="C235">
            <v>0</v>
          </cell>
          <cell r="H235">
            <v>0</v>
          </cell>
          <cell r="I235">
            <v>0</v>
          </cell>
        </row>
        <row r="236">
          <cell r="A236" t="str">
            <v>GASTOS</v>
          </cell>
        </row>
        <row r="237">
          <cell r="A237" t="str">
            <v>REMUNERACIONES</v>
          </cell>
        </row>
        <row r="238">
          <cell r="A238">
            <v>81010</v>
          </cell>
          <cell r="B238" t="str">
            <v>SUELDOS Y SALARIOS</v>
          </cell>
          <cell r="D238">
            <v>0</v>
          </cell>
          <cell r="E238">
            <v>0</v>
          </cell>
          <cell r="F238">
            <v>0</v>
          </cell>
          <cell r="G238">
            <v>1167300</v>
          </cell>
          <cell r="H238">
            <v>1167300</v>
          </cell>
          <cell r="I238">
            <v>0</v>
          </cell>
        </row>
        <row r="239">
          <cell r="A239">
            <v>81020</v>
          </cell>
          <cell r="B239" t="str">
            <v>COMPENSACIONES</v>
          </cell>
          <cell r="D239">
            <v>0</v>
          </cell>
          <cell r="E239">
            <v>0</v>
          </cell>
          <cell r="F239">
            <v>0</v>
          </cell>
          <cell r="G239">
            <v>4054</v>
          </cell>
          <cell r="H239">
            <v>4054</v>
          </cell>
          <cell r="I239">
            <v>0</v>
          </cell>
        </row>
        <row r="240">
          <cell r="A240">
            <v>81030</v>
          </cell>
          <cell r="B240" t="str">
            <v>HORAS EXTRAS</v>
          </cell>
          <cell r="D240">
            <v>0</v>
          </cell>
          <cell r="E240">
            <v>0</v>
          </cell>
          <cell r="F240">
            <v>0</v>
          </cell>
          <cell r="G240">
            <v>200</v>
          </cell>
          <cell r="H240">
            <v>200</v>
          </cell>
          <cell r="I240">
            <v>0</v>
          </cell>
        </row>
        <row r="241">
          <cell r="A241">
            <v>81040</v>
          </cell>
          <cell r="B241" t="str">
            <v>VACACIONES</v>
          </cell>
          <cell r="D241">
            <v>0</v>
          </cell>
          <cell r="E241">
            <v>0</v>
          </cell>
          <cell r="F241">
            <v>0</v>
          </cell>
          <cell r="G241">
            <v>7116</v>
          </cell>
          <cell r="H241">
            <v>7116</v>
          </cell>
          <cell r="I241">
            <v>0</v>
          </cell>
        </row>
        <row r="242">
          <cell r="A242">
            <v>81050</v>
          </cell>
          <cell r="B242" t="str">
            <v>PRIMA VACACIONAL</v>
          </cell>
          <cell r="D242">
            <v>0</v>
          </cell>
          <cell r="E242">
            <v>0</v>
          </cell>
          <cell r="F242">
            <v>0</v>
          </cell>
          <cell r="G242">
            <v>2133</v>
          </cell>
          <cell r="H242">
            <v>2133</v>
          </cell>
          <cell r="I242">
            <v>0</v>
          </cell>
        </row>
        <row r="243">
          <cell r="A243">
            <v>81060</v>
          </cell>
          <cell r="B243" t="str">
            <v>GRATIFICACIONES</v>
          </cell>
          <cell r="D243">
            <v>0</v>
          </cell>
          <cell r="E243">
            <v>0</v>
          </cell>
          <cell r="F243">
            <v>0</v>
          </cell>
          <cell r="G243">
            <v>59027</v>
          </cell>
          <cell r="H243">
            <v>59027</v>
          </cell>
          <cell r="I243">
            <v>0</v>
          </cell>
        </row>
        <row r="244">
          <cell r="A244">
            <v>81070</v>
          </cell>
          <cell r="B244" t="str">
            <v>INDEMNIZACIONES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81081</v>
          </cell>
          <cell r="B245" t="str">
            <v>OTRAS PERCEPCIONES DEFINIR</v>
          </cell>
          <cell r="D245">
            <v>0</v>
          </cell>
          <cell r="E245">
            <v>0</v>
          </cell>
          <cell r="F245">
            <v>0</v>
          </cell>
          <cell r="G245">
            <v>47500</v>
          </cell>
          <cell r="H245">
            <v>47500</v>
          </cell>
          <cell r="I245">
            <v>0</v>
          </cell>
        </row>
        <row r="246">
          <cell r="A246" t="str">
            <v>OTRAS PRESTACIONES AL PERSONAL</v>
          </cell>
        </row>
        <row r="247">
          <cell r="A247">
            <v>82010</v>
          </cell>
          <cell r="B247" t="str">
            <v>PRESTACIONES DE RETIRO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82020</v>
          </cell>
          <cell r="B248" t="str">
            <v>ESTIMULOS AL PERSONAL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82040</v>
          </cell>
          <cell r="B249" t="str">
            <v>PREVISION SOCIAL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>
            <v>82050</v>
          </cell>
          <cell r="B250" t="str">
            <v>APORTACIONES PARA PLAN DE JUBILACION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82061</v>
          </cell>
          <cell r="B251" t="str">
            <v xml:space="preserve">OTRAS PRESTACIONES DEFINIR 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A252" t="str">
            <v>IMPUESTOS Y APORTACIONES SOBRE SUELDOS Y SALARIOS</v>
          </cell>
        </row>
        <row r="253">
          <cell r="A253">
            <v>83010</v>
          </cell>
          <cell r="B253" t="str">
            <v>CUOTAS AL I.M.S.S.</v>
          </cell>
          <cell r="D253">
            <v>0</v>
          </cell>
          <cell r="E253">
            <v>0</v>
          </cell>
          <cell r="F253">
            <v>0</v>
          </cell>
          <cell r="G253">
            <v>163183</v>
          </cell>
          <cell r="H253">
            <v>163183</v>
          </cell>
          <cell r="I253">
            <v>0</v>
          </cell>
        </row>
        <row r="254">
          <cell r="A254">
            <v>83020</v>
          </cell>
          <cell r="B254" t="str">
            <v>APORTACIONES AL INFONAVIT</v>
          </cell>
          <cell r="D254">
            <v>0</v>
          </cell>
          <cell r="E254">
            <v>0</v>
          </cell>
          <cell r="F254">
            <v>0</v>
          </cell>
          <cell r="G254">
            <v>35103</v>
          </cell>
          <cell r="H254">
            <v>35103</v>
          </cell>
          <cell r="I254">
            <v>0</v>
          </cell>
        </row>
        <row r="255">
          <cell r="A255">
            <v>83030</v>
          </cell>
          <cell r="B255" t="str">
            <v>IMPUESTO SOBRE NOMINAS</v>
          </cell>
          <cell r="D255">
            <v>0</v>
          </cell>
          <cell r="E255">
            <v>0</v>
          </cell>
          <cell r="F255">
            <v>0</v>
          </cell>
          <cell r="G255">
            <v>45229</v>
          </cell>
          <cell r="H255">
            <v>45229</v>
          </cell>
          <cell r="I255">
            <v>0</v>
          </cell>
        </row>
        <row r="256">
          <cell r="A256">
            <v>83040</v>
          </cell>
          <cell r="B256" t="str">
            <v>SEGURO DE RETIRO</v>
          </cell>
          <cell r="D256">
            <v>0</v>
          </cell>
          <cell r="E256">
            <v>0</v>
          </cell>
          <cell r="F256">
            <v>0</v>
          </cell>
          <cell r="G256">
            <v>14041</v>
          </cell>
          <cell r="H256">
            <v>14041</v>
          </cell>
          <cell r="I256">
            <v>0</v>
          </cell>
        </row>
        <row r="257">
          <cell r="A257">
            <v>83051</v>
          </cell>
          <cell r="B257" t="str">
            <v>OTROS IMPUESTOS Y APORTACIONES DEFINIR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A258" t="str">
            <v>HONORARIOS</v>
          </cell>
        </row>
        <row r="259">
          <cell r="A259">
            <v>84010</v>
          </cell>
          <cell r="B259" t="str">
            <v>A PERSONAS FISICAS RESIDENTES EN EL PAIS</v>
          </cell>
          <cell r="D259">
            <v>0</v>
          </cell>
          <cell r="E259">
            <v>0</v>
          </cell>
          <cell r="F259">
            <v>0</v>
          </cell>
          <cell r="G259">
            <v>569863</v>
          </cell>
          <cell r="H259">
            <v>569863</v>
          </cell>
          <cell r="I259">
            <v>0</v>
          </cell>
        </row>
        <row r="260">
          <cell r="A260">
            <v>84020</v>
          </cell>
          <cell r="B260" t="str">
            <v>A PERSONAS MORALES RESIDENTES EN EL PAIS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>
            <v>84030</v>
          </cell>
          <cell r="B261" t="str">
            <v>A RESIDENTES EN EL EXTRANJERO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>
            <v>84040</v>
          </cell>
          <cell r="B262" t="str">
            <v>SUBTOTAL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>
            <v>84050</v>
          </cell>
          <cell r="B263" t="str">
            <v>AL CONSEJO DE ADMINISTRACION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A264" t="str">
            <v>ARRENDAMIENTOS</v>
          </cell>
        </row>
        <row r="265">
          <cell r="A265">
            <v>85010</v>
          </cell>
          <cell r="B265" t="str">
            <v>A PERSONAS FISICAS RESIDENTES EN EL PAIS</v>
          </cell>
          <cell r="D265">
            <v>0</v>
          </cell>
          <cell r="E265">
            <v>0</v>
          </cell>
          <cell r="F265">
            <v>0</v>
          </cell>
          <cell r="G265">
            <v>260105</v>
          </cell>
          <cell r="H265">
            <v>260105</v>
          </cell>
          <cell r="I265">
            <v>0</v>
          </cell>
        </row>
        <row r="266">
          <cell r="A266">
            <v>85020</v>
          </cell>
          <cell r="B266" t="str">
            <v>A PERSONAS MORALES RESIDENTES EN EL PAIS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>
            <v>85030</v>
          </cell>
          <cell r="B267" t="str">
            <v>A RESIDENTES EN EL EXTRANJERO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 t="str">
            <v>DEPRECIACIONES Y AMORTIZACIONES</v>
          </cell>
        </row>
        <row r="269">
          <cell r="A269">
            <v>86010</v>
          </cell>
          <cell r="B269" t="str">
            <v>DEPRECIACIONES</v>
          </cell>
          <cell r="D269">
            <v>0</v>
          </cell>
          <cell r="E269">
            <v>0</v>
          </cell>
          <cell r="F269">
            <v>0</v>
          </cell>
          <cell r="G269">
            <v>160292</v>
          </cell>
          <cell r="H269">
            <v>160292</v>
          </cell>
          <cell r="I269">
            <v>0</v>
          </cell>
        </row>
        <row r="270">
          <cell r="A270">
            <v>86030</v>
          </cell>
          <cell r="B270" t="str">
            <v>AMORTIZACIONES</v>
          </cell>
          <cell r="D270">
            <v>0</v>
          </cell>
          <cell r="E270">
            <v>0</v>
          </cell>
          <cell r="F270">
            <v>0</v>
          </cell>
          <cell r="G270">
            <v>76593</v>
          </cell>
          <cell r="H270">
            <v>76593</v>
          </cell>
          <cell r="I270">
            <v>0</v>
          </cell>
        </row>
        <row r="271">
          <cell r="A271" t="str">
            <v>OTROS GASTOS</v>
          </cell>
        </row>
        <row r="272">
          <cell r="A272">
            <v>87010</v>
          </cell>
          <cell r="B272" t="str">
            <v>COMBUSTIBLES Y LUBRICANTES</v>
          </cell>
          <cell r="D272">
            <v>0</v>
          </cell>
          <cell r="E272">
            <v>0</v>
          </cell>
          <cell r="F272">
            <v>0</v>
          </cell>
          <cell r="G272">
            <v>528719</v>
          </cell>
          <cell r="H272">
            <v>528719</v>
          </cell>
          <cell r="I272">
            <v>0</v>
          </cell>
        </row>
        <row r="273">
          <cell r="A273">
            <v>87020</v>
          </cell>
          <cell r="B273" t="str">
            <v>CORREOS</v>
          </cell>
          <cell r="D273">
            <v>0</v>
          </cell>
          <cell r="E273">
            <v>0</v>
          </cell>
          <cell r="F273">
            <v>0</v>
          </cell>
          <cell r="G273">
            <v>11920</v>
          </cell>
          <cell r="H273">
            <v>11920</v>
          </cell>
          <cell r="I273">
            <v>0</v>
          </cell>
        </row>
        <row r="274">
          <cell r="A274">
            <v>87030</v>
          </cell>
          <cell r="B274" t="str">
            <v>TELEX E INTERNET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87040</v>
          </cell>
          <cell r="B275" t="str">
            <v>VIATICOS Y GASTOS DE VIAJE</v>
          </cell>
          <cell r="D275">
            <v>0</v>
          </cell>
          <cell r="E275">
            <v>0</v>
          </cell>
          <cell r="F275">
            <v>0</v>
          </cell>
          <cell r="G275">
            <v>124881</v>
          </cell>
          <cell r="H275">
            <v>124881</v>
          </cell>
          <cell r="I275">
            <v>0</v>
          </cell>
        </row>
        <row r="276">
          <cell r="A276">
            <v>87050</v>
          </cell>
          <cell r="B276" t="str">
            <v>GASTOS DE REPRESENTACION</v>
          </cell>
          <cell r="D276">
            <v>0</v>
          </cell>
          <cell r="E276">
            <v>0</v>
          </cell>
          <cell r="F276">
            <v>0</v>
          </cell>
          <cell r="G276">
            <v>38906</v>
          </cell>
          <cell r="H276">
            <v>38906</v>
          </cell>
          <cell r="I276">
            <v>0</v>
          </cell>
        </row>
        <row r="277">
          <cell r="A277">
            <v>87060</v>
          </cell>
          <cell r="B277" t="str">
            <v>TELEFONO</v>
          </cell>
          <cell r="D277">
            <v>0</v>
          </cell>
          <cell r="E277">
            <v>0</v>
          </cell>
          <cell r="F277">
            <v>0</v>
          </cell>
          <cell r="G277">
            <v>189649</v>
          </cell>
          <cell r="H277">
            <v>189649</v>
          </cell>
          <cell r="I277">
            <v>0</v>
          </cell>
        </row>
        <row r="278">
          <cell r="A278">
            <v>87070</v>
          </cell>
          <cell r="B278" t="str">
            <v>AGUA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A279">
            <v>87080</v>
          </cell>
          <cell r="B279" t="str">
            <v>ELECTRICIDAD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A280">
            <v>87090</v>
          </cell>
          <cell r="B280" t="str">
            <v>VIGILANCIA Y LIMPIEZA</v>
          </cell>
          <cell r="D280">
            <v>0</v>
          </cell>
          <cell r="E280">
            <v>0</v>
          </cell>
          <cell r="F280">
            <v>0</v>
          </cell>
          <cell r="G280">
            <v>3954</v>
          </cell>
          <cell r="H280">
            <v>3954</v>
          </cell>
          <cell r="I280">
            <v>0</v>
          </cell>
        </row>
        <row r="281">
          <cell r="A281">
            <v>87100</v>
          </cell>
          <cell r="B281" t="str">
            <v>MATERIALES DE OFICINA</v>
          </cell>
          <cell r="D281">
            <v>0</v>
          </cell>
          <cell r="E281">
            <v>0</v>
          </cell>
          <cell r="F281">
            <v>0</v>
          </cell>
          <cell r="G281">
            <v>123376</v>
          </cell>
          <cell r="H281">
            <v>123376</v>
          </cell>
          <cell r="I281">
            <v>0</v>
          </cell>
        </row>
        <row r="282">
          <cell r="A282">
            <v>87110</v>
          </cell>
          <cell r="B282" t="str">
            <v>GASTOS LEGALES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A283">
            <v>87120</v>
          </cell>
          <cell r="B283" t="str">
            <v>MANTENIMIENTO Y CONSERVACION</v>
          </cell>
          <cell r="D283">
            <v>0</v>
          </cell>
          <cell r="E283">
            <v>0</v>
          </cell>
          <cell r="F283">
            <v>0</v>
          </cell>
          <cell r="G283">
            <v>1625506</v>
          </cell>
          <cell r="H283">
            <v>1625506</v>
          </cell>
          <cell r="I283">
            <v>0</v>
          </cell>
        </row>
        <row r="284">
          <cell r="A284">
            <v>87130</v>
          </cell>
          <cell r="B284" t="str">
            <v>SEGUROS Y FIANZAS</v>
          </cell>
          <cell r="D284">
            <v>0</v>
          </cell>
          <cell r="E284">
            <v>0</v>
          </cell>
          <cell r="F284">
            <v>0</v>
          </cell>
          <cell r="G284">
            <v>25398</v>
          </cell>
          <cell r="H284">
            <v>25398</v>
          </cell>
          <cell r="I284">
            <v>0</v>
          </cell>
        </row>
        <row r="285">
          <cell r="A285">
            <v>87140</v>
          </cell>
          <cell r="B285" t="str">
            <v>GASTOS NO DEDUCIBLES</v>
          </cell>
          <cell r="D285">
            <v>0</v>
          </cell>
          <cell r="E285">
            <v>0</v>
          </cell>
          <cell r="F285">
            <v>0</v>
          </cell>
          <cell r="G285">
            <v>121611</v>
          </cell>
          <cell r="H285">
            <v>121611</v>
          </cell>
          <cell r="I285">
            <v>0</v>
          </cell>
        </row>
        <row r="286">
          <cell r="A286">
            <v>87150</v>
          </cell>
          <cell r="B286" t="str">
            <v>OTROS IMPUESTOS Y DERECHOS</v>
          </cell>
          <cell r="D286">
            <v>0</v>
          </cell>
          <cell r="E286">
            <v>0</v>
          </cell>
          <cell r="F286">
            <v>0</v>
          </cell>
          <cell r="G286">
            <v>37388</v>
          </cell>
          <cell r="H286">
            <v>37388</v>
          </cell>
          <cell r="I286">
            <v>0</v>
          </cell>
        </row>
        <row r="287">
          <cell r="A287">
            <v>87153</v>
          </cell>
          <cell r="B287" t="str">
            <v>RECARGOS FISCALES</v>
          </cell>
          <cell r="D287">
            <v>0</v>
          </cell>
          <cell r="E287">
            <v>0</v>
          </cell>
          <cell r="F287">
            <v>0</v>
          </cell>
          <cell r="G287">
            <v>7603</v>
          </cell>
          <cell r="H287">
            <v>7603</v>
          </cell>
          <cell r="I287">
            <v>0</v>
          </cell>
        </row>
        <row r="288">
          <cell r="A288">
            <v>87160</v>
          </cell>
          <cell r="B288" t="str">
            <v>CUOTAS Y SUSCRIPCIONES</v>
          </cell>
          <cell r="D288">
            <v>0</v>
          </cell>
          <cell r="E288">
            <v>0</v>
          </cell>
          <cell r="F288">
            <v>0</v>
          </cell>
          <cell r="G288">
            <v>1174</v>
          </cell>
          <cell r="H288">
            <v>1174</v>
          </cell>
          <cell r="I288">
            <v>0</v>
          </cell>
        </row>
        <row r="289">
          <cell r="A289">
            <v>87170</v>
          </cell>
          <cell r="B289" t="str">
            <v>PROPAGANDA Y PUBLICIDAD</v>
          </cell>
          <cell r="D289">
            <v>0</v>
          </cell>
          <cell r="E289">
            <v>0</v>
          </cell>
          <cell r="F289">
            <v>0</v>
          </cell>
          <cell r="G289">
            <v>72310</v>
          </cell>
          <cell r="H289">
            <v>72310</v>
          </cell>
          <cell r="I289">
            <v>0</v>
          </cell>
        </row>
        <row r="290">
          <cell r="A290">
            <v>87180</v>
          </cell>
          <cell r="B290" t="str">
            <v>FOTOCOPIADO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87190</v>
          </cell>
          <cell r="B291" t="str">
            <v>DONATIVOS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A292">
            <v>87200</v>
          </cell>
          <cell r="B292" t="str">
            <v>ASISTENCIA TECNICA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>
            <v>87210</v>
          </cell>
          <cell r="B293" t="str">
            <v>FLETES</v>
          </cell>
          <cell r="D293">
            <v>0</v>
          </cell>
          <cell r="E293">
            <v>0</v>
          </cell>
          <cell r="F293">
            <v>0</v>
          </cell>
          <cell r="G293">
            <v>340307</v>
          </cell>
          <cell r="H293">
            <v>340307</v>
          </cell>
          <cell r="I293">
            <v>0</v>
          </cell>
        </row>
        <row r="294">
          <cell r="A294">
            <v>87220</v>
          </cell>
          <cell r="B294" t="str">
            <v>IMPUESTO DE IMPORTACION</v>
          </cell>
          <cell r="D294">
            <v>0</v>
          </cell>
          <cell r="E294">
            <v>0</v>
          </cell>
          <cell r="F294">
            <v>0</v>
          </cell>
          <cell r="G294">
            <v>52830</v>
          </cell>
          <cell r="H294">
            <v>52830</v>
          </cell>
          <cell r="I294">
            <v>0</v>
          </cell>
        </row>
        <row r="295">
          <cell r="A295">
            <v>87230</v>
          </cell>
          <cell r="B295" t="str">
            <v>IMPUESTO DE EXPORTACION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>
            <v>87235</v>
          </cell>
          <cell r="B296" t="str">
            <v xml:space="preserve">REGALIAS SIN RETENCION 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>
            <v>87240</v>
          </cell>
          <cell r="B297" t="str">
            <v>REGALIAS SUJETAS AL 5%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A298">
            <v>87250</v>
          </cell>
          <cell r="B298" t="str">
            <v>REGALIAS SUJETAS AL 10%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A299">
            <v>87260</v>
          </cell>
          <cell r="B299" t="str">
            <v>REGALIAS SUJETAS AL 25%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A300">
            <v>87270</v>
          </cell>
          <cell r="B300" t="str">
            <v>REGALIAS SUJETAS AL 28%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</row>
        <row r="301">
          <cell r="A301">
            <v>87280</v>
          </cell>
          <cell r="B301" t="str">
            <v>COMISIONES SOBRE VENTAS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A302">
            <v>87290</v>
          </cell>
          <cell r="B302" t="str">
            <v>PATENTES Y MARCAS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A303">
            <v>87300</v>
          </cell>
          <cell r="B303" t="str">
            <v>MATERIAS PRIMAS DE PRODUCCION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A304">
            <v>87310</v>
          </cell>
          <cell r="B304" t="str">
            <v>MATERIALES AUXILIARES DE PRODUCCION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>
            <v>87320</v>
          </cell>
          <cell r="B305" t="str">
            <v>COMISIONES BANCARIAS</v>
          </cell>
          <cell r="D305">
            <v>0</v>
          </cell>
          <cell r="E305">
            <v>0</v>
          </cell>
          <cell r="F305">
            <v>0</v>
          </cell>
          <cell r="G305">
            <v>28131</v>
          </cell>
          <cell r="H305">
            <v>28131</v>
          </cell>
          <cell r="I305">
            <v>0</v>
          </cell>
        </row>
        <row r="306">
          <cell r="A306">
            <v>87331</v>
          </cell>
          <cell r="B306" t="str">
            <v>DIVERSOS</v>
          </cell>
          <cell r="D306">
            <v>0</v>
          </cell>
          <cell r="E306">
            <v>0</v>
          </cell>
          <cell r="F306">
            <v>0</v>
          </cell>
          <cell r="G306">
            <v>465843</v>
          </cell>
          <cell r="H306">
            <v>465843</v>
          </cell>
          <cell r="I306">
            <v>0</v>
          </cell>
        </row>
        <row r="307">
          <cell r="A307">
            <v>87332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>
            <v>87333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</row>
        <row r="309">
          <cell r="A309">
            <v>87334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87335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A311">
            <v>88010</v>
          </cell>
          <cell r="B311" t="str">
            <v>EFECTO DE REEXPRESION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A312">
            <v>0</v>
          </cell>
        </row>
        <row r="313">
          <cell r="B313" t="str">
            <v>SUMAS</v>
          </cell>
          <cell r="C313">
            <v>289395559</v>
          </cell>
          <cell r="D313">
            <v>0</v>
          </cell>
          <cell r="E313">
            <v>0</v>
          </cell>
          <cell r="F313">
            <v>0</v>
          </cell>
          <cell r="G313">
            <v>6411245</v>
          </cell>
          <cell r="H313">
            <v>295806804</v>
          </cell>
          <cell r="I313">
            <v>80890700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ables/table1.xml><?xml version="1.0" encoding="utf-8"?>
<table xmlns="http://schemas.openxmlformats.org/spreadsheetml/2006/main" id="1" name="Tabla1" displayName="Tabla1" ref="A5:AJ71" totalsRowShown="0" headerRowDxfId="38" dataDxfId="37" tableBorderDxfId="36">
  <autoFilter ref="A5:AJ71"/>
  <tableColumns count="36">
    <tableColumn id="1" name="Codigo" dataDxfId="35"/>
    <tableColumn id="2" name="Activo" dataDxfId="34"/>
    <tableColumn id="3" name="Concepto" dataDxfId="33"/>
    <tableColumn id="4" name="Fecha de Adq." dataDxfId="32"/>
    <tableColumn id="5" name="MOI" dataDxfId="31"/>
    <tableColumn id="6" name="MOI Deducible" dataDxfId="30"/>
    <tableColumn id="7" name="Porc. De Dep" dataDxfId="29"/>
    <tableColumn id="8" name="Porc Ded" dataDxfId="28">
      <calculatedColumnFormula>IFERROR(IF(F6/E6&lt;0,0,F6/E6),0)</calculatedColumnFormula>
    </tableColumn>
    <tableColumn id="9" name="Meses de Depreciacion" dataDxfId="27">
      <calculatedColumnFormula>1/G6*12</calculatedColumnFormula>
    </tableColumn>
    <tableColumn id="10" name="Fecha de Venta" dataDxfId="26"/>
    <tableColumn id="11" name="Normal" dataDxfId="25">
      <calculatedColumnFormula>IF(OR(D6&gt;=Inicio,J6&gt;0),0,IF(AJ6&lt;12,AJ6,$I$1))</calculatedColumnFormula>
    </tableColumn>
    <tableColumn id="12" name="Alta" dataDxfId="24">
      <calculatedColumnFormula>IF(OR(K6&gt;0,J6&gt;0),0,IF(D6&gt;=Inicio,VLOOKUP(MONTH(D6),TAA,3),0))</calculatedColumnFormula>
    </tableColumn>
    <tableColumn id="13" name="Baja" dataDxfId="23">
      <calculatedColumnFormula>IF(D6=J6,0,IF(J6&gt;0,VLOOKUP(MONTH(J6),TBA,3),0))</calculatedColumnFormula>
    </tableColumn>
    <tableColumn id="14" name="Meses Depreciados al Inicio del Ejercicio" dataDxfId="22">
      <calculatedColumnFormula>IFERROR(IF((DATEDIF(D6,Inicio,"M"))&lt;0,0,(DATEDIF(D6,Inicio,"M"))),0)</calculatedColumnFormula>
    </tableColumn>
    <tableColumn id="15" name="Depreciacion Acumulada al Inicio del Ejercicio" dataDxfId="21">
      <calculatedColumnFormula>IF(N6&gt;I6,E6,ROUND((E6*G6/12)*N6,2))</calculatedColumnFormula>
    </tableColumn>
    <tableColumn id="16" name="Depreciacion Contable del Ejercicio Total" dataDxfId="20">
      <calculatedColumnFormula>ROUND(IF(F6=O6,0,E6*G6),0)</calculatedColumnFormula>
    </tableColumn>
    <tableColumn id="17" name="Depreciacion Mensual   " dataDxfId="19">
      <calculatedColumnFormula>P6/12</calculatedColumnFormula>
    </tableColumn>
    <tableColumn id="18" name="Dep Contable del Ejercicio por Meses de Uso" dataDxfId="18">
      <calculatedColumnFormula>IF(O6&gt;E6,0,IF(K6&gt;0,K6*Q6,IF(L6&gt;0,L6*Q6,IF(M6&gt;0,M6*Q6,0))))</calculatedColumnFormula>
    </tableColumn>
    <tableColumn id="19" name="Depreciacion Acumulada al Final del Ejercicio" dataDxfId="17">
      <calculatedColumnFormula>IF(O6+R6&gt;E6,E6,O6+R6)</calculatedColumnFormula>
    </tableColumn>
    <tableColumn id="20" name="Depreciacion Acumulada al Inicio del Ejercicio Deducible" dataDxfId="16">
      <calculatedColumnFormula>IF(N6&gt;I6,F6,ROUND((F6*G6/12)*N6,2))</calculatedColumnFormula>
    </tableColumn>
    <tableColumn id="21" name="Depreciacion Contable Deducible del Ejercicio" dataDxfId="15">
      <calculatedColumnFormula>ROUND(IF(R6=0,0,F6*G6),0)</calculatedColumnFormula>
    </tableColumn>
    <tableColumn id="22" name="Depreciacion Mensual del Ejercicio" dataDxfId="14" dataCellStyle="Millares">
      <calculatedColumnFormula>U6/12</calculatedColumnFormula>
    </tableColumn>
    <tableColumn id="23" name="Depreciacion Deducible Contable del Ejercicio Deducible" dataDxfId="13" dataCellStyle="Millares">
      <calculatedColumnFormula>IF(K6&gt;0,K6*V6,IF(L6&gt;0,L6*V6,IF(M6&gt;0,M6*V6,0)))</calculatedColumnFormula>
    </tableColumn>
    <tableColumn id="24" name="Depreciacion Acumulada al Final del Ejercicio Deducible" dataDxfId="12">
      <calculatedColumnFormula>IF(T6+W6&gt;F6,F6,T6+W6)</calculatedColumnFormula>
    </tableColumn>
    <tableColumn id="25" name="INPC De Adquisicion" dataDxfId="11">
      <calculatedColumnFormula>IFERROR(VLOOKUP(D6,INPC,2),0)</calculatedColumnFormula>
    </tableColumn>
    <tableColumn id="26" name="INPC Del Ultimo Mes de la Primera Mitad" dataDxfId="10">
      <calculatedColumnFormula>IF(K6&gt;0,VLOOKUP(DATE($E$1,6,1),INPC,2,0),IF(L6&gt;0,VLOOKUP(DATE($E$1,VLOOKUP(MONTH(D6),TDEPA,3,0),1),INPC,2,0),IF(M6&gt;0,VLOOKUP(DATE($E$1,VLOOKUP(MONTH(J6),TDEPB,3,0),1),INPC,2,0),0)))</calculatedColumnFormula>
    </tableColumn>
    <tableColumn id="27" name="Factor de Actualizacion" dataDxfId="9">
      <calculatedColumnFormula>IFERROR(TRUNC(IF(Z6/Y6&gt;=1,Z6/Y6,1),4),0)</calculatedColumnFormula>
    </tableColumn>
    <tableColumn id="28" name="Depreciacion Actualizada del Ejercicio" dataDxfId="8">
      <calculatedColumnFormula>ROUND(W6*AA6,2)</calculatedColumnFormula>
    </tableColumn>
    <tableColumn id="29" name="Precio de Vta" dataDxfId="7"/>
    <tableColumn id="30" name="Depreciacion Acumulada" dataDxfId="6">
      <calculatedColumnFormula>X6</calculatedColumnFormula>
    </tableColumn>
    <tableColumn id="31" name="Costo Cont en Vta de Act Fijo" dataDxfId="5">
      <calculatedColumnFormula>IF(AC6&gt;0,E6-AD6,0)</calculatedColumnFormula>
    </tableColumn>
    <tableColumn id="32" name="Ut o Per Cont en Vta de Act Fijo" dataDxfId="4">
      <calculatedColumnFormula>AC6-AE6</calculatedColumnFormula>
    </tableColumn>
    <tableColumn id="33" name="Factor de Actualizacion2" dataDxfId="3">
      <calculatedColumnFormula>AA6</calculatedColumnFormula>
    </tableColumn>
    <tableColumn id="34" name="Cos Fis en Vta de Act Fijo" dataDxfId="2">
      <calculatedColumnFormula>ROUND(AE6*AG6,0)</calculatedColumnFormula>
    </tableColumn>
    <tableColumn id="35" name="Ut o Per Fisc en Vta de Act Fijo" dataDxfId="1">
      <calculatedColumnFormula>AC6-AH6</calculatedColumnFormula>
    </tableColumn>
    <tableColumn id="36" name="Meses Restantes" dataDxfId="0">
      <calculatedColumnFormula>IF(I6-N6&gt;0,I6-N6,0)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2" tint="-0.499984740745262"/>
  </sheetPr>
  <dimension ref="A1:K30"/>
  <sheetViews>
    <sheetView workbookViewId="0">
      <selection sqref="A1:C1"/>
    </sheetView>
  </sheetViews>
  <sheetFormatPr baseColWidth="10" defaultColWidth="0" defaultRowHeight="12.75" zeroHeight="1" x14ac:dyDescent="0.2"/>
  <cols>
    <col min="1" max="8" width="11.42578125" style="1" customWidth="1"/>
    <col min="9" max="16384" width="0" style="1" hidden="1"/>
  </cols>
  <sheetData>
    <row r="1" spans="1:11" s="3" customFormat="1" ht="22.5" customHeight="1" x14ac:dyDescent="0.2">
      <c r="A1" s="11" t="s">
        <v>50</v>
      </c>
      <c r="B1" s="12"/>
      <c r="C1" s="13"/>
      <c r="D1" s="4"/>
      <c r="E1" s="11" t="s">
        <v>49</v>
      </c>
      <c r="F1" s="12"/>
      <c r="G1" s="13"/>
      <c r="H1" s="4"/>
      <c r="I1" s="4"/>
      <c r="J1" s="4"/>
      <c r="K1" s="4"/>
    </row>
    <row r="2" spans="1:11" s="3" customFormat="1" ht="22.5" x14ac:dyDescent="0.2">
      <c r="A2" s="6" t="s">
        <v>12</v>
      </c>
      <c r="B2" s="6" t="s">
        <v>47</v>
      </c>
      <c r="C2" s="7" t="s">
        <v>48</v>
      </c>
      <c r="E2" s="7" t="s">
        <v>11</v>
      </c>
      <c r="F2" s="6" t="s">
        <v>47</v>
      </c>
      <c r="G2" s="7" t="s">
        <v>46</v>
      </c>
      <c r="H2" s="4"/>
      <c r="I2" s="4"/>
      <c r="J2" s="4"/>
      <c r="K2" s="4"/>
    </row>
    <row r="3" spans="1:11" s="3" customFormat="1" ht="11.25" x14ac:dyDescent="0.2">
      <c r="A3" s="8">
        <v>1</v>
      </c>
      <c r="B3" s="8" t="s">
        <v>17</v>
      </c>
      <c r="C3" s="8">
        <v>5</v>
      </c>
      <c r="E3" s="8">
        <v>1</v>
      </c>
      <c r="F3" s="8" t="s">
        <v>45</v>
      </c>
      <c r="G3" s="8">
        <v>0</v>
      </c>
      <c r="H3" s="4"/>
      <c r="I3" s="4"/>
      <c r="J3" s="4"/>
      <c r="K3" s="4"/>
    </row>
    <row r="4" spans="1:11" s="3" customFormat="1" ht="11.25" x14ac:dyDescent="0.2">
      <c r="A4" s="8">
        <v>2</v>
      </c>
      <c r="B4" s="8" t="s">
        <v>17</v>
      </c>
      <c r="C4" s="8">
        <v>4</v>
      </c>
      <c r="E4" s="8">
        <v>2</v>
      </c>
      <c r="F4" s="8" t="s">
        <v>45</v>
      </c>
      <c r="G4" s="8">
        <v>-1</v>
      </c>
      <c r="H4" s="4"/>
      <c r="I4" s="4"/>
      <c r="J4" s="4"/>
      <c r="K4" s="4"/>
    </row>
    <row r="5" spans="1:11" s="3" customFormat="1" ht="11.25" x14ac:dyDescent="0.2">
      <c r="A5" s="8">
        <v>3</v>
      </c>
      <c r="B5" s="8" t="s">
        <v>18</v>
      </c>
      <c r="C5" s="8">
        <v>4</v>
      </c>
      <c r="E5" s="8">
        <v>3</v>
      </c>
      <c r="F5" s="8" t="s">
        <v>45</v>
      </c>
      <c r="G5" s="8">
        <v>-2</v>
      </c>
      <c r="H5" s="4"/>
      <c r="I5" s="4"/>
      <c r="J5" s="4"/>
      <c r="K5" s="4"/>
    </row>
    <row r="6" spans="1:11" s="3" customFormat="1" ht="11.25" x14ac:dyDescent="0.2">
      <c r="A6" s="8">
        <v>4</v>
      </c>
      <c r="B6" s="8" t="s">
        <v>18</v>
      </c>
      <c r="C6" s="8">
        <v>3</v>
      </c>
      <c r="E6" s="8">
        <v>4</v>
      </c>
      <c r="F6" s="8" t="s">
        <v>13</v>
      </c>
      <c r="G6" s="8">
        <v>-2</v>
      </c>
      <c r="H6" s="4"/>
      <c r="I6" s="4"/>
      <c r="J6" s="4"/>
      <c r="K6" s="4"/>
    </row>
    <row r="7" spans="1:11" s="3" customFormat="1" ht="11.25" x14ac:dyDescent="0.2">
      <c r="A7" s="8">
        <v>5</v>
      </c>
      <c r="B7" s="8" t="s">
        <v>44</v>
      </c>
      <c r="C7" s="8">
        <v>3</v>
      </c>
      <c r="E7" s="8">
        <v>5</v>
      </c>
      <c r="F7" s="8" t="s">
        <v>13</v>
      </c>
      <c r="G7" s="8">
        <v>-3</v>
      </c>
      <c r="H7" s="4"/>
      <c r="I7" s="4"/>
      <c r="J7" s="4"/>
      <c r="K7" s="4"/>
    </row>
    <row r="8" spans="1:11" s="3" customFormat="1" ht="11.25" x14ac:dyDescent="0.2">
      <c r="A8" s="8">
        <v>6</v>
      </c>
      <c r="B8" s="8" t="s">
        <v>44</v>
      </c>
      <c r="C8" s="8">
        <v>2</v>
      </c>
      <c r="E8" s="8">
        <v>6</v>
      </c>
      <c r="F8" s="8" t="s">
        <v>14</v>
      </c>
      <c r="G8" s="8">
        <v>-3</v>
      </c>
      <c r="H8" s="4"/>
      <c r="I8" s="4"/>
      <c r="J8" s="4"/>
      <c r="K8" s="4"/>
    </row>
    <row r="9" spans="1:11" s="3" customFormat="1" ht="11.25" x14ac:dyDescent="0.2">
      <c r="A9" s="8">
        <v>7</v>
      </c>
      <c r="B9" s="8" t="s">
        <v>19</v>
      </c>
      <c r="C9" s="8">
        <v>2</v>
      </c>
      <c r="E9" s="8">
        <v>7</v>
      </c>
      <c r="F9" s="8" t="s">
        <v>14</v>
      </c>
      <c r="G9" s="8">
        <v>-4</v>
      </c>
      <c r="H9" s="4"/>
      <c r="I9" s="4"/>
      <c r="J9" s="4"/>
      <c r="K9" s="4"/>
    </row>
    <row r="10" spans="1:11" s="3" customFormat="1" ht="11.25" x14ac:dyDescent="0.2">
      <c r="A10" s="8">
        <v>8</v>
      </c>
      <c r="B10" s="8" t="s">
        <v>19</v>
      </c>
      <c r="C10" s="8">
        <v>1</v>
      </c>
      <c r="E10" s="8">
        <v>8</v>
      </c>
      <c r="F10" s="8" t="s">
        <v>15</v>
      </c>
      <c r="G10" s="8">
        <v>-4</v>
      </c>
      <c r="H10" s="4"/>
      <c r="I10" s="4"/>
      <c r="J10" s="4"/>
      <c r="K10" s="4"/>
    </row>
    <row r="11" spans="1:11" s="3" customFormat="1" ht="11.25" x14ac:dyDescent="0.2">
      <c r="A11" s="8">
        <v>9</v>
      </c>
      <c r="B11" s="8" t="s">
        <v>20</v>
      </c>
      <c r="C11" s="8">
        <v>1</v>
      </c>
      <c r="E11" s="8">
        <v>9</v>
      </c>
      <c r="F11" s="9" t="s">
        <v>15</v>
      </c>
      <c r="G11" s="8">
        <v>-5</v>
      </c>
      <c r="H11" s="4"/>
      <c r="I11" s="4"/>
      <c r="J11" s="4"/>
      <c r="K11" s="4"/>
    </row>
    <row r="12" spans="1:11" s="3" customFormat="1" ht="11.25" x14ac:dyDescent="0.2">
      <c r="A12" s="8">
        <v>10</v>
      </c>
      <c r="B12" s="8" t="s">
        <v>20</v>
      </c>
      <c r="C12" s="8">
        <v>0</v>
      </c>
      <c r="E12" s="8">
        <v>10</v>
      </c>
      <c r="F12" s="8" t="s">
        <v>16</v>
      </c>
      <c r="G12" s="8">
        <v>-5</v>
      </c>
      <c r="H12" s="4"/>
      <c r="I12" s="4"/>
      <c r="J12" s="4"/>
      <c r="K12" s="4"/>
    </row>
    <row r="13" spans="1:11" s="3" customFormat="1" ht="11.25" x14ac:dyDescent="0.2">
      <c r="A13" s="8">
        <v>11</v>
      </c>
      <c r="B13" s="8" t="s">
        <v>21</v>
      </c>
      <c r="C13" s="8">
        <v>0</v>
      </c>
      <c r="E13" s="8">
        <v>11</v>
      </c>
      <c r="F13" s="8" t="s">
        <v>16</v>
      </c>
      <c r="G13" s="8">
        <v>-6</v>
      </c>
      <c r="H13" s="4"/>
      <c r="I13" s="4"/>
      <c r="J13" s="4"/>
      <c r="K13" s="4"/>
    </row>
    <row r="14" spans="1:11" s="3" customFormat="1" ht="11.25" x14ac:dyDescent="0.2">
      <c r="A14" s="8">
        <v>12</v>
      </c>
      <c r="B14" s="9" t="s">
        <v>22</v>
      </c>
      <c r="C14" s="8">
        <v>0</v>
      </c>
      <c r="E14" s="8">
        <v>12</v>
      </c>
      <c r="F14" s="8" t="s">
        <v>17</v>
      </c>
      <c r="G14" s="8">
        <v>-6</v>
      </c>
      <c r="H14" s="4"/>
      <c r="I14" s="4"/>
      <c r="J14" s="4"/>
      <c r="K14" s="4"/>
    </row>
    <row r="15" spans="1:11" s="3" customFormat="1" ht="11.25" x14ac:dyDescent="0.2">
      <c r="A15" s="5"/>
      <c r="B15" s="5"/>
      <c r="E15" s="4"/>
      <c r="F15" s="4"/>
      <c r="G15" s="4"/>
      <c r="H15" s="4"/>
      <c r="I15" s="4"/>
      <c r="J15" s="4"/>
      <c r="K15" s="4"/>
    </row>
    <row r="16" spans="1:11" ht="26.25" customHeight="1" x14ac:dyDescent="0.2">
      <c r="A16" s="14" t="s">
        <v>5</v>
      </c>
      <c r="B16" s="15"/>
      <c r="C16" s="2"/>
      <c r="D16" s="14" t="s">
        <v>4</v>
      </c>
      <c r="E16" s="15"/>
      <c r="G16" s="10" t="s">
        <v>23</v>
      </c>
    </row>
    <row r="17" spans="1:7" ht="22.5" x14ac:dyDescent="0.2">
      <c r="A17" s="6" t="s">
        <v>12</v>
      </c>
      <c r="B17" s="6" t="s">
        <v>10</v>
      </c>
      <c r="D17" s="7" t="s">
        <v>11</v>
      </c>
      <c r="E17" s="6" t="s">
        <v>10</v>
      </c>
      <c r="G17" s="10" t="s">
        <v>3</v>
      </c>
    </row>
    <row r="18" spans="1:7" x14ac:dyDescent="0.2">
      <c r="A18" s="8">
        <v>1</v>
      </c>
      <c r="B18" s="8">
        <v>11</v>
      </c>
      <c r="D18" s="8">
        <v>1</v>
      </c>
      <c r="E18" s="8">
        <v>0</v>
      </c>
      <c r="G18" s="10" t="s">
        <v>1</v>
      </c>
    </row>
    <row r="19" spans="1:7" x14ac:dyDescent="0.2">
      <c r="A19" s="8">
        <v>2</v>
      </c>
      <c r="B19" s="8">
        <v>10</v>
      </c>
      <c r="D19" s="8">
        <v>2</v>
      </c>
      <c r="E19" s="8">
        <v>1</v>
      </c>
      <c r="G19" s="10" t="s">
        <v>24</v>
      </c>
    </row>
    <row r="20" spans="1:7" x14ac:dyDescent="0.2">
      <c r="A20" s="8">
        <v>3</v>
      </c>
      <c r="B20" s="8">
        <v>9</v>
      </c>
      <c r="D20" s="8">
        <v>3</v>
      </c>
      <c r="E20" s="8">
        <v>2</v>
      </c>
      <c r="G20" s="10" t="s">
        <v>41</v>
      </c>
    </row>
    <row r="21" spans="1:7" x14ac:dyDescent="0.2">
      <c r="A21" s="8">
        <v>4</v>
      </c>
      <c r="B21" s="8">
        <v>8</v>
      </c>
      <c r="D21" s="8">
        <v>4</v>
      </c>
      <c r="E21" s="8">
        <v>3</v>
      </c>
      <c r="G21" s="10" t="s">
        <v>25</v>
      </c>
    </row>
    <row r="22" spans="1:7" x14ac:dyDescent="0.2">
      <c r="A22" s="8">
        <v>5</v>
      </c>
      <c r="B22" s="8">
        <v>7</v>
      </c>
      <c r="D22" s="8">
        <v>5</v>
      </c>
      <c r="E22" s="8">
        <v>4</v>
      </c>
      <c r="G22" s="10" t="s">
        <v>43</v>
      </c>
    </row>
    <row r="23" spans="1:7" x14ac:dyDescent="0.2">
      <c r="A23" s="8">
        <v>6</v>
      </c>
      <c r="B23" s="8">
        <v>6</v>
      </c>
      <c r="D23" s="8">
        <v>6</v>
      </c>
      <c r="E23" s="8">
        <v>5</v>
      </c>
      <c r="G23" s="10" t="s">
        <v>26</v>
      </c>
    </row>
    <row r="24" spans="1:7" x14ac:dyDescent="0.2">
      <c r="A24" s="8">
        <v>7</v>
      </c>
      <c r="B24" s="8">
        <v>5</v>
      </c>
      <c r="D24" s="8">
        <v>7</v>
      </c>
      <c r="E24" s="8">
        <v>6</v>
      </c>
      <c r="G24" s="10" t="s">
        <v>2</v>
      </c>
    </row>
    <row r="25" spans="1:7" x14ac:dyDescent="0.2">
      <c r="A25" s="8">
        <v>8</v>
      </c>
      <c r="B25" s="8">
        <v>4</v>
      </c>
      <c r="D25" s="8">
        <v>8</v>
      </c>
      <c r="E25" s="8">
        <v>7</v>
      </c>
      <c r="G25" s="10" t="s">
        <v>27</v>
      </c>
    </row>
    <row r="26" spans="1:7" x14ac:dyDescent="0.2">
      <c r="A26" s="8">
        <v>9</v>
      </c>
      <c r="B26" s="8">
        <v>3</v>
      </c>
      <c r="D26" s="8">
        <v>9</v>
      </c>
      <c r="E26" s="8">
        <v>8</v>
      </c>
      <c r="G26" s="10" t="s">
        <v>28</v>
      </c>
    </row>
    <row r="27" spans="1:7" x14ac:dyDescent="0.2">
      <c r="A27" s="8">
        <v>10</v>
      </c>
      <c r="B27" s="8">
        <v>2</v>
      </c>
      <c r="D27" s="8">
        <v>10</v>
      </c>
      <c r="E27" s="8">
        <v>9</v>
      </c>
      <c r="G27" s="10" t="s">
        <v>7</v>
      </c>
    </row>
    <row r="28" spans="1:7" x14ac:dyDescent="0.2">
      <c r="A28" s="8">
        <v>11</v>
      </c>
      <c r="B28" s="8">
        <v>1</v>
      </c>
      <c r="D28" s="8">
        <v>11</v>
      </c>
      <c r="E28" s="8">
        <v>10</v>
      </c>
      <c r="G28" s="10" t="s">
        <v>8</v>
      </c>
    </row>
    <row r="29" spans="1:7" x14ac:dyDescent="0.2">
      <c r="A29" s="8">
        <v>12</v>
      </c>
      <c r="B29" s="8">
        <v>0</v>
      </c>
      <c r="D29" s="8">
        <v>12</v>
      </c>
      <c r="E29" s="8">
        <v>11</v>
      </c>
      <c r="G29" s="10" t="s">
        <v>29</v>
      </c>
    </row>
    <row r="30" spans="1:7" x14ac:dyDescent="0.2"/>
  </sheetData>
  <customSheetViews>
    <customSheetView guid="{7A9E8C1E-A4AB-4B15-8285-3582B07C5A91}" hiddenRows="1" hiddenColumns="1" showRuler="0">
      <selection sqref="A1:C1"/>
      <pageMargins left="0.75" right="0.75" top="1" bottom="1" header="0" footer="0"/>
      <headerFooter alignWithMargins="0"/>
    </customSheetView>
    <customSheetView guid="{F2B6BB26-7350-4341-9759-4E90EA6214F5}" hiddenRows="1" hiddenColumns="1" showRuler="0">
      <selection sqref="A1:C1"/>
      <pageMargins left="0.75" right="0.75" top="1" bottom="1" header="0" footer="0"/>
      <headerFooter alignWithMargins="0"/>
    </customSheetView>
  </customSheetViews>
  <mergeCells count="4">
    <mergeCell ref="A1:C1"/>
    <mergeCell ref="E1:G1"/>
    <mergeCell ref="A16:B16"/>
    <mergeCell ref="D16:E16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3"/>
  <sheetViews>
    <sheetView showGridLines="0" workbookViewId="0">
      <pane xSplit="2" ySplit="5" topLeftCell="T6" activePane="bottomRight" state="frozen"/>
      <selection pane="topRight" activeCell="C1" sqref="C1"/>
      <selection pane="bottomLeft" activeCell="A6" sqref="A6"/>
      <selection pane="bottomRight" activeCell="Z15" sqref="Z15"/>
    </sheetView>
  </sheetViews>
  <sheetFormatPr baseColWidth="10" defaultColWidth="0" defaultRowHeight="15" outlineLevelCol="1" x14ac:dyDescent="0.25"/>
  <cols>
    <col min="1" max="1" width="9.28515625" style="16" customWidth="1"/>
    <col min="2" max="2" width="20" style="16" bestFit="1" customWidth="1"/>
    <col min="3" max="3" width="37" style="16" bestFit="1" customWidth="1"/>
    <col min="4" max="4" width="15.5703125" style="16" customWidth="1"/>
    <col min="5" max="5" width="13.28515625" style="18" customWidth="1"/>
    <col min="6" max="6" width="16.42578125" style="18" customWidth="1"/>
    <col min="7" max="7" width="14.42578125" style="16" customWidth="1"/>
    <col min="8" max="8" width="11" style="16" customWidth="1"/>
    <col min="9" max="9" width="11" style="16" customWidth="1" outlineLevel="1"/>
    <col min="10" max="10" width="16.7109375" style="16" customWidth="1" outlineLevel="1"/>
    <col min="11" max="11" width="9.7109375" style="16" customWidth="1" outlineLevel="1"/>
    <col min="12" max="12" width="9" style="16" customWidth="1" outlineLevel="1"/>
    <col min="13" max="13" width="9.140625" style="16" customWidth="1" outlineLevel="1"/>
    <col min="14" max="14" width="15.5703125" style="16" customWidth="1"/>
    <col min="15" max="15" width="17.28515625" style="16" customWidth="1" outlineLevel="1"/>
    <col min="16" max="16" width="15.28515625" style="16" customWidth="1" outlineLevel="1"/>
    <col min="17" max="17" width="24.140625" style="16" customWidth="1" outlineLevel="1"/>
    <col min="18" max="18" width="15.42578125" style="16" customWidth="1" outlineLevel="1"/>
    <col min="19" max="19" width="16.140625" style="16" customWidth="1" outlineLevel="1"/>
    <col min="20" max="20" width="14.85546875" style="16" customWidth="1"/>
    <col min="21" max="21" width="18.140625" style="16" customWidth="1" outlineLevel="1"/>
    <col min="22" max="22" width="14.7109375" style="16" customWidth="1" outlineLevel="1"/>
    <col min="23" max="23" width="18.140625" style="16" customWidth="1" outlineLevel="1"/>
    <col min="24" max="24" width="16.7109375" style="16" customWidth="1" outlineLevel="1"/>
    <col min="25" max="25" width="15.140625" style="16" customWidth="1" outlineLevel="1"/>
    <col min="26" max="26" width="14.140625" style="16" customWidth="1" outlineLevel="1"/>
    <col min="27" max="27" width="11.5703125" style="16" customWidth="1" outlineLevel="1"/>
    <col min="28" max="28" width="14.7109375" style="16" customWidth="1"/>
    <col min="29" max="29" width="12.5703125" style="16" customWidth="1" outlineLevel="1"/>
    <col min="30" max="30" width="13.5703125" style="16" customWidth="1" outlineLevel="1"/>
    <col min="31" max="31" width="14.5703125" style="16" customWidth="1" outlineLevel="1"/>
    <col min="32" max="32" width="13.85546875" style="16" customWidth="1" outlineLevel="1"/>
    <col min="33" max="33" width="16" style="16" customWidth="1" outlineLevel="1"/>
    <col min="34" max="34" width="25" style="16" customWidth="1" outlineLevel="1"/>
    <col min="35" max="35" width="29.85546875" style="16" customWidth="1" outlineLevel="1"/>
    <col min="36" max="38" width="11.42578125" style="16" customWidth="1"/>
    <col min="39" max="16384" width="11.42578125" style="16" hidden="1"/>
  </cols>
  <sheetData>
    <row r="1" spans="1:36" x14ac:dyDescent="0.25">
      <c r="D1" s="16" t="s">
        <v>65</v>
      </c>
      <c r="E1" s="17">
        <v>2011</v>
      </c>
      <c r="G1" s="16" t="s">
        <v>66</v>
      </c>
      <c r="I1" s="16">
        <v>12</v>
      </c>
      <c r="N1" s="16">
        <f>12+5+12</f>
        <v>29</v>
      </c>
    </row>
    <row r="2" spans="1:36" x14ac:dyDescent="0.25">
      <c r="B2" s="16" t="s">
        <v>67</v>
      </c>
      <c r="D2" s="16" t="s">
        <v>68</v>
      </c>
      <c r="E2" s="18" t="s">
        <v>69</v>
      </c>
    </row>
    <row r="3" spans="1:36" x14ac:dyDescent="0.25">
      <c r="D3" s="19">
        <v>40544</v>
      </c>
      <c r="E3" s="20">
        <v>40908</v>
      </c>
      <c r="O3" s="21" t="s">
        <v>70</v>
      </c>
      <c r="T3" s="21" t="s">
        <v>71</v>
      </c>
      <c r="AC3" s="16" t="s">
        <v>72</v>
      </c>
    </row>
    <row r="4" spans="1:36" x14ac:dyDescent="0.25">
      <c r="K4" s="22" t="s">
        <v>73</v>
      </c>
      <c r="L4" s="22"/>
      <c r="M4" s="22"/>
    </row>
    <row r="5" spans="1:36" s="33" customFormat="1" ht="75" customHeight="1" x14ac:dyDescent="0.2">
      <c r="A5" s="23" t="s">
        <v>74</v>
      </c>
      <c r="B5" s="24" t="s">
        <v>75</v>
      </c>
      <c r="C5" s="24" t="s">
        <v>76</v>
      </c>
      <c r="D5" s="24" t="s">
        <v>77</v>
      </c>
      <c r="E5" s="25" t="s">
        <v>9</v>
      </c>
      <c r="F5" s="25" t="s">
        <v>78</v>
      </c>
      <c r="G5" s="24" t="s">
        <v>79</v>
      </c>
      <c r="H5" s="24" t="s">
        <v>80</v>
      </c>
      <c r="I5" s="26" t="s">
        <v>73</v>
      </c>
      <c r="J5" s="26" t="s">
        <v>81</v>
      </c>
      <c r="K5" s="26" t="s">
        <v>82</v>
      </c>
      <c r="L5" s="26" t="s">
        <v>83</v>
      </c>
      <c r="M5" s="26" t="s">
        <v>84</v>
      </c>
      <c r="N5" s="26" t="s">
        <v>85</v>
      </c>
      <c r="O5" s="27" t="s">
        <v>86</v>
      </c>
      <c r="P5" s="27" t="s">
        <v>87</v>
      </c>
      <c r="Q5" s="27" t="s">
        <v>88</v>
      </c>
      <c r="R5" s="27" t="s">
        <v>89</v>
      </c>
      <c r="S5" s="27" t="s">
        <v>90</v>
      </c>
      <c r="T5" s="28" t="s">
        <v>91</v>
      </c>
      <c r="U5" s="29" t="s">
        <v>92</v>
      </c>
      <c r="V5" s="29" t="s">
        <v>93</v>
      </c>
      <c r="W5" s="29" t="s">
        <v>94</v>
      </c>
      <c r="X5" s="29" t="s">
        <v>95</v>
      </c>
      <c r="Y5" s="30" t="s">
        <v>96</v>
      </c>
      <c r="Z5" s="30" t="s">
        <v>97</v>
      </c>
      <c r="AA5" s="30" t="s">
        <v>98</v>
      </c>
      <c r="AB5" s="30" t="s">
        <v>99</v>
      </c>
      <c r="AC5" s="31" t="s">
        <v>100</v>
      </c>
      <c r="AD5" s="31" t="s">
        <v>101</v>
      </c>
      <c r="AE5" s="31" t="s">
        <v>102</v>
      </c>
      <c r="AF5" s="31" t="s">
        <v>103</v>
      </c>
      <c r="AG5" s="31" t="s">
        <v>104</v>
      </c>
      <c r="AH5" s="31" t="s">
        <v>105</v>
      </c>
      <c r="AI5" s="31" t="s">
        <v>106</v>
      </c>
      <c r="AJ5" s="32" t="s">
        <v>107</v>
      </c>
    </row>
    <row r="6" spans="1:36" x14ac:dyDescent="0.25">
      <c r="A6" s="34">
        <v>6</v>
      </c>
      <c r="B6" s="35" t="s">
        <v>108</v>
      </c>
      <c r="C6" s="35" t="s">
        <v>109</v>
      </c>
      <c r="D6" s="36">
        <v>35643</v>
      </c>
      <c r="E6" s="37">
        <v>42188</v>
      </c>
      <c r="F6" s="37">
        <v>42188</v>
      </c>
      <c r="G6" s="38">
        <v>0.25</v>
      </c>
      <c r="H6" s="38">
        <f>IFERROR(IF(F6/E6&lt;0,0,F6/E6),0)</f>
        <v>1</v>
      </c>
      <c r="I6" s="35">
        <f>1/G6*12</f>
        <v>48</v>
      </c>
      <c r="J6" s="39"/>
      <c r="K6" s="35">
        <f t="shared" ref="K6:K37" si="0">IF(OR(D6&gt;=Inicio,J6&gt;0),0,IF(AJ6&lt;12,AJ6,$I$1))</f>
        <v>0</v>
      </c>
      <c r="L6" s="35">
        <f>IF(OR(K6&gt;0,J6&gt;0),0,IF(D6&gt;=Inicio,VLOOKUP(MONTH(D6),TAA,3),0))</f>
        <v>0</v>
      </c>
      <c r="M6" s="35">
        <f>IF(D6=J6,0,IF(J6&gt;0,VLOOKUP(MONTH(J6),TBA,3),0))</f>
        <v>0</v>
      </c>
      <c r="N6" s="40">
        <f t="shared" ref="N6:N37" si="1">IFERROR(IF((DATEDIF(D6,Inicio,"M"))&lt;0,0,(DATEDIF(D6,Inicio,"M"))),0)</f>
        <v>161</v>
      </c>
      <c r="O6" s="37">
        <f t="shared" ref="O6:O69" si="2">IF(N6&gt;I6,E6,ROUND((E6*G6/12)*N6,2))</f>
        <v>42188</v>
      </c>
      <c r="P6" s="37">
        <f t="shared" ref="P6:P69" si="3">ROUND(IF(F6=O6,0,E6*G6),0)</f>
        <v>0</v>
      </c>
      <c r="Q6" s="37">
        <f>P6/12</f>
        <v>0</v>
      </c>
      <c r="R6" s="37">
        <f>IF(O6&gt;E6,0,IF(K6&gt;0,K6*Q6,IF(L6&gt;0,L6*Q6,IF(M6&gt;0,M6*Q6,0))))</f>
        <v>0</v>
      </c>
      <c r="S6" s="37">
        <f t="shared" ref="S6:S69" si="4">IF(O6+R6&gt;E6,E6,O6+R6)</f>
        <v>42188</v>
      </c>
      <c r="T6" s="37">
        <f t="shared" ref="T6:T69" si="5">IF(N6&gt;I6,F6,ROUND((F6*G6/12)*N6,2))</f>
        <v>42188</v>
      </c>
      <c r="U6" s="37">
        <f t="shared" ref="U6:U69" si="6">ROUND(IF(R6=0,0,F6*G6),0)</f>
        <v>0</v>
      </c>
      <c r="V6" s="41">
        <f>U6/12</f>
        <v>0</v>
      </c>
      <c r="W6" s="42">
        <f>IF(K6&gt;0,K6*V6,IF(L6&gt;0,L6*V6,IF(M6&gt;0,M6*V6,0)))</f>
        <v>0</v>
      </c>
      <c r="X6" s="43">
        <f t="shared" ref="X6:X69" si="7">IF(T6+W6&gt;F6,F6,T6+W6)</f>
        <v>42188</v>
      </c>
      <c r="Y6" s="44">
        <f t="shared" ref="Y6:Y37" si="8">IFERROR(VLOOKUP(D6,INPC,2),0)</f>
        <v>42.334277844055002</v>
      </c>
      <c r="Z6" s="44">
        <f>IF(K6&gt;0,VLOOKUP(DATE($E$1,6,1),INPC,2,0),IF(L6&gt;0,VLOOKUP(DATE($E$1,VLOOKUP(MONTH(D6),TDEPA,3,0),1),INPC,2,0),IF(M6&gt;0,VLOOKUP(DATE($E$1,VLOOKUP(MONTH(J6),TDEPB,3,0),1),INPC,2,0),0)))</f>
        <v>0</v>
      </c>
      <c r="AA6" s="35">
        <f t="shared" ref="AA6:AA69" si="9">IFERROR(TRUNC(IF(Z6/Y6&gt;=1,Z6/Y6,1),4),0)</f>
        <v>1</v>
      </c>
      <c r="AB6" s="37">
        <f>ROUND(W6*AA6,2)</f>
        <v>0</v>
      </c>
      <c r="AC6" s="37"/>
      <c r="AD6" s="45">
        <f>X6</f>
        <v>42188</v>
      </c>
      <c r="AE6" s="45">
        <f t="shared" ref="AE6:AE69" si="10">IF(AC6&gt;0,E6-AD6,0)</f>
        <v>0</v>
      </c>
      <c r="AF6" s="45">
        <f>AC6-AE6</f>
        <v>0</v>
      </c>
      <c r="AG6" s="46">
        <f>AA6</f>
        <v>1</v>
      </c>
      <c r="AH6" s="45">
        <f>ROUND(AE6*AG6,0)</f>
        <v>0</v>
      </c>
      <c r="AI6" s="45">
        <f>AC6-AH6</f>
        <v>0</v>
      </c>
      <c r="AJ6" s="47">
        <f t="shared" ref="AJ6:AJ69" si="11">IF(I6-N6&gt;0,I6-N6,0)</f>
        <v>0</v>
      </c>
    </row>
    <row r="7" spans="1:36" x14ac:dyDescent="0.25">
      <c r="A7" s="34">
        <v>6</v>
      </c>
      <c r="B7" s="35" t="s">
        <v>108</v>
      </c>
      <c r="C7" s="35" t="s">
        <v>110</v>
      </c>
      <c r="D7" s="36">
        <v>35791</v>
      </c>
      <c r="E7" s="37">
        <v>71127</v>
      </c>
      <c r="F7" s="37">
        <v>71127</v>
      </c>
      <c r="G7" s="38">
        <v>0.25</v>
      </c>
      <c r="H7" s="38">
        <f t="shared" ref="H7:H70" si="12">IFERROR(IF(F7/E7&lt;0,0,F7/E7),0)</f>
        <v>1</v>
      </c>
      <c r="I7" s="35">
        <f t="shared" ref="I7:I70" si="13">1/G7*12</f>
        <v>48</v>
      </c>
      <c r="J7" s="39"/>
      <c r="K7" s="35">
        <f t="shared" si="0"/>
        <v>0</v>
      </c>
      <c r="L7" s="35">
        <f t="shared" ref="L7:L38" si="14">IF(OR(K7&gt;0,J7&gt;0),0,IF(D7&gt;=Inicio,VLOOKUP(MONTH(D7),TAA,3),0))</f>
        <v>0</v>
      </c>
      <c r="M7" s="35">
        <f t="shared" ref="M7:M38" si="15">IF(D7=J7,0,IF(J7&gt;0,VLOOKUP(MONTH(J7),TBA,3),0))</f>
        <v>0</v>
      </c>
      <c r="N7" s="40">
        <f t="shared" si="1"/>
        <v>156</v>
      </c>
      <c r="O7" s="37">
        <f t="shared" si="2"/>
        <v>71127</v>
      </c>
      <c r="P7" s="37">
        <f t="shared" si="3"/>
        <v>0</v>
      </c>
      <c r="Q7" s="37">
        <f t="shared" ref="Q7:Q69" si="16">P7/12</f>
        <v>0</v>
      </c>
      <c r="R7" s="37">
        <f t="shared" ref="R7:R70" si="17">IF(O7&gt;E7,0,IF(K7&gt;0,K7*Q7,IF(L7&gt;0,L7*Q7,IF(M7&gt;0,M7*Q7,0))))</f>
        <v>0</v>
      </c>
      <c r="S7" s="37">
        <f t="shared" si="4"/>
        <v>71127</v>
      </c>
      <c r="T7" s="37">
        <f t="shared" si="5"/>
        <v>71127</v>
      </c>
      <c r="U7" s="37">
        <f t="shared" si="6"/>
        <v>0</v>
      </c>
      <c r="V7" s="41">
        <f t="shared" ref="V7:V69" si="18">U7/12</f>
        <v>0</v>
      </c>
      <c r="W7" s="42">
        <f t="shared" ref="W7:W70" si="19">IF(K7&gt;0,K7*V7,IF(L7&gt;0,L7*V7,IF(M7&gt;0,M7*V7,0)))</f>
        <v>0</v>
      </c>
      <c r="X7" s="43">
        <f t="shared" si="7"/>
        <v>71127</v>
      </c>
      <c r="Y7" s="44">
        <f t="shared" si="8"/>
        <v>44.299506554585001</v>
      </c>
      <c r="Z7" s="44">
        <f t="shared" ref="Z7:Z37" si="20">IF(K7&gt;0,VLOOKUP(DATE($E$1,6,1),INPC,2,0),IF(L7&gt;0,VLOOKUP(DATE($E$1,VLOOKUP(MONTH(D7),TDEPA,3,0),1),INPC,2,0),IF(M7&gt;0,VLOOKUP(DATE($E$1,VLOOKUP(MONTH(J7),TDEPB,3,0),1),INPC,2,0),0)))</f>
        <v>0</v>
      </c>
      <c r="AA7" s="35">
        <f t="shared" si="9"/>
        <v>1</v>
      </c>
      <c r="AB7" s="37">
        <f t="shared" ref="AB7:AB69" si="21">ROUND(W7*AA7,2)</f>
        <v>0</v>
      </c>
      <c r="AC7" s="37"/>
      <c r="AD7" s="45">
        <f t="shared" ref="AD7:AD70" si="22">X7</f>
        <v>71127</v>
      </c>
      <c r="AE7" s="45">
        <f t="shared" si="10"/>
        <v>0</v>
      </c>
      <c r="AF7" s="45">
        <f t="shared" ref="AF7:AF69" si="23">AC7-AE7</f>
        <v>0</v>
      </c>
      <c r="AG7" s="46">
        <f t="shared" ref="AG7:AG70" si="24">AA7</f>
        <v>1</v>
      </c>
      <c r="AH7" s="45">
        <f t="shared" ref="AH7:AH69" si="25">ROUND(AE7*AG7,0)</f>
        <v>0</v>
      </c>
      <c r="AI7" s="45">
        <f t="shared" ref="AI7:AI69" si="26">AC7-AH7</f>
        <v>0</v>
      </c>
      <c r="AJ7" s="47">
        <f t="shared" si="11"/>
        <v>0</v>
      </c>
    </row>
    <row r="8" spans="1:36" x14ac:dyDescent="0.25">
      <c r="A8" s="34">
        <v>6</v>
      </c>
      <c r="B8" s="48" t="s">
        <v>108</v>
      </c>
      <c r="C8" s="48" t="s">
        <v>111</v>
      </c>
      <c r="D8" s="49">
        <v>35796</v>
      </c>
      <c r="E8" s="50">
        <v>3600</v>
      </c>
      <c r="F8" s="50">
        <v>3600</v>
      </c>
      <c r="G8" s="51">
        <v>0.25</v>
      </c>
      <c r="H8" s="51">
        <f t="shared" si="12"/>
        <v>1</v>
      </c>
      <c r="I8" s="48">
        <f t="shared" si="13"/>
        <v>48</v>
      </c>
      <c r="J8" s="52"/>
      <c r="K8" s="48">
        <f t="shared" si="0"/>
        <v>0</v>
      </c>
      <c r="L8" s="48">
        <f t="shared" si="14"/>
        <v>0</v>
      </c>
      <c r="M8" s="48">
        <f t="shared" si="15"/>
        <v>0</v>
      </c>
      <c r="N8" s="53">
        <f t="shared" si="1"/>
        <v>156</v>
      </c>
      <c r="O8" s="50">
        <f t="shared" si="2"/>
        <v>3600</v>
      </c>
      <c r="P8" s="50">
        <f t="shared" si="3"/>
        <v>0</v>
      </c>
      <c r="Q8" s="50">
        <f t="shared" si="16"/>
        <v>0</v>
      </c>
      <c r="R8" s="50">
        <f t="shared" si="17"/>
        <v>0</v>
      </c>
      <c r="S8" s="50">
        <f t="shared" si="4"/>
        <v>3600</v>
      </c>
      <c r="T8" s="50">
        <f t="shared" si="5"/>
        <v>3600</v>
      </c>
      <c r="U8" s="50">
        <f t="shared" si="6"/>
        <v>0</v>
      </c>
      <c r="V8" s="54">
        <f t="shared" si="18"/>
        <v>0</v>
      </c>
      <c r="W8" s="55">
        <f t="shared" si="19"/>
        <v>0</v>
      </c>
      <c r="X8" s="56">
        <f t="shared" si="7"/>
        <v>3600</v>
      </c>
      <c r="Y8" s="57">
        <f t="shared" si="8"/>
        <v>45.263303462448</v>
      </c>
      <c r="Z8" s="57">
        <f t="shared" si="20"/>
        <v>0</v>
      </c>
      <c r="AA8" s="48">
        <f t="shared" si="9"/>
        <v>1</v>
      </c>
      <c r="AB8" s="50">
        <f t="shared" si="21"/>
        <v>0</v>
      </c>
      <c r="AC8" s="50"/>
      <c r="AD8" s="47">
        <f t="shared" si="22"/>
        <v>3600</v>
      </c>
      <c r="AE8" s="47">
        <f t="shared" si="10"/>
        <v>0</v>
      </c>
      <c r="AF8" s="47">
        <f t="shared" si="23"/>
        <v>0</v>
      </c>
      <c r="AG8" s="58">
        <f t="shared" si="24"/>
        <v>1</v>
      </c>
      <c r="AH8" s="47">
        <f t="shared" si="25"/>
        <v>0</v>
      </c>
      <c r="AI8" s="47">
        <f t="shared" si="26"/>
        <v>0</v>
      </c>
      <c r="AJ8" s="47">
        <f t="shared" si="11"/>
        <v>0</v>
      </c>
    </row>
    <row r="9" spans="1:36" x14ac:dyDescent="0.25">
      <c r="A9" s="34">
        <v>6</v>
      </c>
      <c r="B9" s="48" t="s">
        <v>108</v>
      </c>
      <c r="C9" s="48" t="s">
        <v>112</v>
      </c>
      <c r="D9" s="49">
        <v>36739</v>
      </c>
      <c r="E9" s="50">
        <v>131913</v>
      </c>
      <c r="F9" s="50">
        <v>131913</v>
      </c>
      <c r="G9" s="51">
        <v>0.25</v>
      </c>
      <c r="H9" s="51">
        <f t="shared" si="12"/>
        <v>1</v>
      </c>
      <c r="I9" s="48">
        <f t="shared" si="13"/>
        <v>48</v>
      </c>
      <c r="J9" s="52"/>
      <c r="K9" s="48">
        <f t="shared" si="0"/>
        <v>0</v>
      </c>
      <c r="L9" s="48">
        <f t="shared" si="14"/>
        <v>0</v>
      </c>
      <c r="M9" s="48">
        <f t="shared" si="15"/>
        <v>0</v>
      </c>
      <c r="N9" s="53">
        <f t="shared" si="1"/>
        <v>125</v>
      </c>
      <c r="O9" s="50">
        <f t="shared" si="2"/>
        <v>131913</v>
      </c>
      <c r="P9" s="50">
        <f t="shared" si="3"/>
        <v>0</v>
      </c>
      <c r="Q9" s="50">
        <f t="shared" si="16"/>
        <v>0</v>
      </c>
      <c r="R9" s="50">
        <f t="shared" si="17"/>
        <v>0</v>
      </c>
      <c r="S9" s="50">
        <f t="shared" si="4"/>
        <v>131913</v>
      </c>
      <c r="T9" s="50">
        <f t="shared" si="5"/>
        <v>131913</v>
      </c>
      <c r="U9" s="50">
        <f t="shared" si="6"/>
        <v>0</v>
      </c>
      <c r="V9" s="54">
        <f t="shared" si="18"/>
        <v>0</v>
      </c>
      <c r="W9" s="55">
        <f t="shared" si="19"/>
        <v>0</v>
      </c>
      <c r="X9" s="56">
        <f t="shared" si="7"/>
        <v>131913</v>
      </c>
      <c r="Y9" s="57">
        <f t="shared" si="8"/>
        <v>62.189640459821</v>
      </c>
      <c r="Z9" s="57">
        <f t="shared" si="20"/>
        <v>0</v>
      </c>
      <c r="AA9" s="48">
        <f t="shared" si="9"/>
        <v>1</v>
      </c>
      <c r="AB9" s="50">
        <f t="shared" si="21"/>
        <v>0</v>
      </c>
      <c r="AC9" s="50"/>
      <c r="AD9" s="47">
        <f t="shared" si="22"/>
        <v>131913</v>
      </c>
      <c r="AE9" s="47">
        <f t="shared" si="10"/>
        <v>0</v>
      </c>
      <c r="AF9" s="47">
        <f t="shared" si="23"/>
        <v>0</v>
      </c>
      <c r="AG9" s="58">
        <f t="shared" si="24"/>
        <v>1</v>
      </c>
      <c r="AH9" s="47">
        <f t="shared" si="25"/>
        <v>0</v>
      </c>
      <c r="AI9" s="47">
        <f t="shared" si="26"/>
        <v>0</v>
      </c>
      <c r="AJ9" s="47">
        <f t="shared" si="11"/>
        <v>0</v>
      </c>
    </row>
    <row r="10" spans="1:36" x14ac:dyDescent="0.25">
      <c r="A10" s="34">
        <v>6</v>
      </c>
      <c r="B10" s="48" t="s">
        <v>108</v>
      </c>
      <c r="C10" s="48" t="s">
        <v>113</v>
      </c>
      <c r="D10" s="49">
        <v>36770</v>
      </c>
      <c r="E10" s="50">
        <v>11130</v>
      </c>
      <c r="F10" s="50">
        <v>11130</v>
      </c>
      <c r="G10" s="51">
        <v>0.25</v>
      </c>
      <c r="H10" s="51">
        <f t="shared" si="12"/>
        <v>1</v>
      </c>
      <c r="I10" s="48">
        <f t="shared" si="13"/>
        <v>48</v>
      </c>
      <c r="J10" s="52"/>
      <c r="K10" s="48">
        <f t="shared" si="0"/>
        <v>0</v>
      </c>
      <c r="L10" s="48">
        <f t="shared" si="14"/>
        <v>0</v>
      </c>
      <c r="M10" s="48">
        <f t="shared" si="15"/>
        <v>0</v>
      </c>
      <c r="N10" s="53">
        <f t="shared" si="1"/>
        <v>124</v>
      </c>
      <c r="O10" s="50">
        <f t="shared" si="2"/>
        <v>11130</v>
      </c>
      <c r="P10" s="50">
        <f t="shared" si="3"/>
        <v>0</v>
      </c>
      <c r="Q10" s="50">
        <f t="shared" si="16"/>
        <v>0</v>
      </c>
      <c r="R10" s="50">
        <f t="shared" si="17"/>
        <v>0</v>
      </c>
      <c r="S10" s="50">
        <f t="shared" si="4"/>
        <v>11130</v>
      </c>
      <c r="T10" s="50">
        <f t="shared" si="5"/>
        <v>11130</v>
      </c>
      <c r="U10" s="50">
        <f t="shared" si="6"/>
        <v>0</v>
      </c>
      <c r="V10" s="54">
        <f t="shared" si="18"/>
        <v>0</v>
      </c>
      <c r="W10" s="55">
        <f t="shared" si="19"/>
        <v>0</v>
      </c>
      <c r="X10" s="56">
        <f t="shared" si="7"/>
        <v>11130</v>
      </c>
      <c r="Y10" s="57">
        <f t="shared" si="8"/>
        <v>62.643933633536001</v>
      </c>
      <c r="Z10" s="57">
        <f t="shared" si="20"/>
        <v>0</v>
      </c>
      <c r="AA10" s="48">
        <f t="shared" si="9"/>
        <v>1</v>
      </c>
      <c r="AB10" s="50">
        <f t="shared" si="21"/>
        <v>0</v>
      </c>
      <c r="AC10" s="50"/>
      <c r="AD10" s="47">
        <f t="shared" si="22"/>
        <v>11130</v>
      </c>
      <c r="AE10" s="47">
        <f t="shared" si="10"/>
        <v>0</v>
      </c>
      <c r="AF10" s="47">
        <f t="shared" si="23"/>
        <v>0</v>
      </c>
      <c r="AG10" s="58">
        <f t="shared" si="24"/>
        <v>1</v>
      </c>
      <c r="AH10" s="47">
        <f t="shared" si="25"/>
        <v>0</v>
      </c>
      <c r="AI10" s="47">
        <f t="shared" si="26"/>
        <v>0</v>
      </c>
      <c r="AJ10" s="47">
        <f t="shared" si="11"/>
        <v>0</v>
      </c>
    </row>
    <row r="11" spans="1:36" x14ac:dyDescent="0.25">
      <c r="A11" s="34">
        <v>6</v>
      </c>
      <c r="B11" s="48" t="s">
        <v>108</v>
      </c>
      <c r="C11" s="48" t="s">
        <v>114</v>
      </c>
      <c r="D11" s="49">
        <v>36770</v>
      </c>
      <c r="E11" s="50">
        <v>16521</v>
      </c>
      <c r="F11" s="50">
        <v>16521</v>
      </c>
      <c r="G11" s="51">
        <v>0.25</v>
      </c>
      <c r="H11" s="51">
        <f t="shared" si="12"/>
        <v>1</v>
      </c>
      <c r="I11" s="48">
        <f t="shared" si="13"/>
        <v>48</v>
      </c>
      <c r="J11" s="52"/>
      <c r="K11" s="48">
        <f t="shared" si="0"/>
        <v>0</v>
      </c>
      <c r="L11" s="48">
        <f t="shared" si="14"/>
        <v>0</v>
      </c>
      <c r="M11" s="48">
        <f t="shared" si="15"/>
        <v>0</v>
      </c>
      <c r="N11" s="53">
        <f t="shared" si="1"/>
        <v>124</v>
      </c>
      <c r="O11" s="50">
        <f t="shared" si="2"/>
        <v>16521</v>
      </c>
      <c r="P11" s="50">
        <f t="shared" si="3"/>
        <v>0</v>
      </c>
      <c r="Q11" s="50">
        <f t="shared" si="16"/>
        <v>0</v>
      </c>
      <c r="R11" s="50">
        <f t="shared" si="17"/>
        <v>0</v>
      </c>
      <c r="S11" s="50">
        <f t="shared" si="4"/>
        <v>16521</v>
      </c>
      <c r="T11" s="50">
        <f t="shared" si="5"/>
        <v>16521</v>
      </c>
      <c r="U11" s="50">
        <f t="shared" si="6"/>
        <v>0</v>
      </c>
      <c r="V11" s="54">
        <f t="shared" si="18"/>
        <v>0</v>
      </c>
      <c r="W11" s="55">
        <f t="shared" si="19"/>
        <v>0</v>
      </c>
      <c r="X11" s="56">
        <f t="shared" si="7"/>
        <v>16521</v>
      </c>
      <c r="Y11" s="57">
        <f t="shared" si="8"/>
        <v>62.643933633536001</v>
      </c>
      <c r="Z11" s="57">
        <f t="shared" si="20"/>
        <v>0</v>
      </c>
      <c r="AA11" s="48">
        <f t="shared" si="9"/>
        <v>1</v>
      </c>
      <c r="AB11" s="50">
        <f t="shared" si="21"/>
        <v>0</v>
      </c>
      <c r="AC11" s="50"/>
      <c r="AD11" s="47">
        <f t="shared" si="22"/>
        <v>16521</v>
      </c>
      <c r="AE11" s="47">
        <f t="shared" si="10"/>
        <v>0</v>
      </c>
      <c r="AF11" s="47">
        <f t="shared" si="23"/>
        <v>0</v>
      </c>
      <c r="AG11" s="58">
        <f t="shared" si="24"/>
        <v>1</v>
      </c>
      <c r="AH11" s="47">
        <f t="shared" si="25"/>
        <v>0</v>
      </c>
      <c r="AI11" s="47">
        <f t="shared" si="26"/>
        <v>0</v>
      </c>
      <c r="AJ11" s="47">
        <f t="shared" si="11"/>
        <v>0</v>
      </c>
    </row>
    <row r="12" spans="1:36" x14ac:dyDescent="0.25">
      <c r="A12" s="34">
        <v>6</v>
      </c>
      <c r="B12" s="48" t="s">
        <v>108</v>
      </c>
      <c r="C12" s="48" t="s">
        <v>115</v>
      </c>
      <c r="D12" s="49">
        <v>37165</v>
      </c>
      <c r="E12" s="50">
        <v>80189</v>
      </c>
      <c r="F12" s="50">
        <v>80189</v>
      </c>
      <c r="G12" s="51">
        <v>0.25</v>
      </c>
      <c r="H12" s="51">
        <f t="shared" si="12"/>
        <v>1</v>
      </c>
      <c r="I12" s="48">
        <f t="shared" si="13"/>
        <v>48</v>
      </c>
      <c r="J12" s="52"/>
      <c r="K12" s="48">
        <f t="shared" si="0"/>
        <v>0</v>
      </c>
      <c r="L12" s="48">
        <f t="shared" si="14"/>
        <v>0</v>
      </c>
      <c r="M12" s="48">
        <f t="shared" si="15"/>
        <v>0</v>
      </c>
      <c r="N12" s="53">
        <f t="shared" si="1"/>
        <v>111</v>
      </c>
      <c r="O12" s="50">
        <f t="shared" si="2"/>
        <v>80189</v>
      </c>
      <c r="P12" s="50">
        <f t="shared" si="3"/>
        <v>0</v>
      </c>
      <c r="Q12" s="50">
        <f t="shared" si="16"/>
        <v>0</v>
      </c>
      <c r="R12" s="50">
        <f t="shared" si="17"/>
        <v>0</v>
      </c>
      <c r="S12" s="50">
        <f t="shared" si="4"/>
        <v>80189</v>
      </c>
      <c r="T12" s="50">
        <f t="shared" si="5"/>
        <v>80189</v>
      </c>
      <c r="U12" s="50">
        <f t="shared" si="6"/>
        <v>0</v>
      </c>
      <c r="V12" s="54">
        <f t="shared" si="18"/>
        <v>0</v>
      </c>
      <c r="W12" s="55">
        <f t="shared" si="19"/>
        <v>0</v>
      </c>
      <c r="X12" s="56">
        <f t="shared" si="7"/>
        <v>80189</v>
      </c>
      <c r="Y12" s="57">
        <f t="shared" si="8"/>
        <v>66.790457310723994</v>
      </c>
      <c r="Z12" s="57">
        <f t="shared" si="20"/>
        <v>0</v>
      </c>
      <c r="AA12" s="48">
        <f t="shared" si="9"/>
        <v>1</v>
      </c>
      <c r="AB12" s="50">
        <f t="shared" si="21"/>
        <v>0</v>
      </c>
      <c r="AC12" s="50"/>
      <c r="AD12" s="47">
        <f t="shared" si="22"/>
        <v>80189</v>
      </c>
      <c r="AE12" s="47">
        <f t="shared" si="10"/>
        <v>0</v>
      </c>
      <c r="AF12" s="47">
        <f t="shared" si="23"/>
        <v>0</v>
      </c>
      <c r="AG12" s="58">
        <f t="shared" si="24"/>
        <v>1</v>
      </c>
      <c r="AH12" s="47">
        <f t="shared" si="25"/>
        <v>0</v>
      </c>
      <c r="AI12" s="47">
        <f t="shared" si="26"/>
        <v>0</v>
      </c>
      <c r="AJ12" s="47">
        <f t="shared" si="11"/>
        <v>0</v>
      </c>
    </row>
    <row r="13" spans="1:36" x14ac:dyDescent="0.25">
      <c r="A13" s="34">
        <v>6</v>
      </c>
      <c r="B13" s="48" t="s">
        <v>108</v>
      </c>
      <c r="C13" s="48" t="s">
        <v>116</v>
      </c>
      <c r="D13" s="49">
        <v>37526</v>
      </c>
      <c r="E13" s="50">
        <v>92609</v>
      </c>
      <c r="F13" s="50">
        <v>92609</v>
      </c>
      <c r="G13" s="51">
        <v>0.25</v>
      </c>
      <c r="H13" s="51">
        <f t="shared" si="12"/>
        <v>1</v>
      </c>
      <c r="I13" s="48">
        <f t="shared" si="13"/>
        <v>48</v>
      </c>
      <c r="J13" s="52"/>
      <c r="K13" s="48">
        <f t="shared" si="0"/>
        <v>0</v>
      </c>
      <c r="L13" s="48">
        <f t="shared" si="14"/>
        <v>0</v>
      </c>
      <c r="M13" s="48">
        <f t="shared" si="15"/>
        <v>0</v>
      </c>
      <c r="N13" s="53">
        <f t="shared" si="1"/>
        <v>99</v>
      </c>
      <c r="O13" s="50">
        <f t="shared" si="2"/>
        <v>92609</v>
      </c>
      <c r="P13" s="50">
        <f t="shared" si="3"/>
        <v>0</v>
      </c>
      <c r="Q13" s="50">
        <f t="shared" si="16"/>
        <v>0</v>
      </c>
      <c r="R13" s="50">
        <f t="shared" si="17"/>
        <v>0</v>
      </c>
      <c r="S13" s="50">
        <f t="shared" si="4"/>
        <v>92609</v>
      </c>
      <c r="T13" s="50">
        <f t="shared" si="5"/>
        <v>92609</v>
      </c>
      <c r="U13" s="50">
        <f t="shared" si="6"/>
        <v>0</v>
      </c>
      <c r="V13" s="54">
        <f t="shared" si="18"/>
        <v>0</v>
      </c>
      <c r="W13" s="55">
        <f t="shared" si="19"/>
        <v>0</v>
      </c>
      <c r="X13" s="56">
        <f t="shared" si="7"/>
        <v>92609</v>
      </c>
      <c r="Y13" s="57">
        <f t="shared" si="8"/>
        <v>69.779950763035004</v>
      </c>
      <c r="Z13" s="57">
        <f t="shared" si="20"/>
        <v>0</v>
      </c>
      <c r="AA13" s="48">
        <f t="shared" si="9"/>
        <v>1</v>
      </c>
      <c r="AB13" s="50">
        <f t="shared" si="21"/>
        <v>0</v>
      </c>
      <c r="AC13" s="50"/>
      <c r="AD13" s="47">
        <f t="shared" si="22"/>
        <v>92609</v>
      </c>
      <c r="AE13" s="47">
        <f t="shared" si="10"/>
        <v>0</v>
      </c>
      <c r="AF13" s="47">
        <f t="shared" si="23"/>
        <v>0</v>
      </c>
      <c r="AG13" s="58">
        <f t="shared" si="24"/>
        <v>1</v>
      </c>
      <c r="AH13" s="47">
        <f t="shared" si="25"/>
        <v>0</v>
      </c>
      <c r="AI13" s="47">
        <f t="shared" si="26"/>
        <v>0</v>
      </c>
      <c r="AJ13" s="47">
        <f t="shared" si="11"/>
        <v>0</v>
      </c>
    </row>
    <row r="14" spans="1:36" x14ac:dyDescent="0.25">
      <c r="A14" s="34">
        <v>6</v>
      </c>
      <c r="B14" s="48" t="s">
        <v>108</v>
      </c>
      <c r="C14" s="48" t="s">
        <v>117</v>
      </c>
      <c r="D14" s="49">
        <v>37526</v>
      </c>
      <c r="E14" s="50">
        <v>92609</v>
      </c>
      <c r="F14" s="50">
        <v>92609</v>
      </c>
      <c r="G14" s="51">
        <v>0.25</v>
      </c>
      <c r="H14" s="51">
        <f t="shared" si="12"/>
        <v>1</v>
      </c>
      <c r="I14" s="48">
        <f t="shared" si="13"/>
        <v>48</v>
      </c>
      <c r="J14" s="52"/>
      <c r="K14" s="48">
        <f t="shared" si="0"/>
        <v>0</v>
      </c>
      <c r="L14" s="48">
        <f t="shared" si="14"/>
        <v>0</v>
      </c>
      <c r="M14" s="48">
        <f t="shared" si="15"/>
        <v>0</v>
      </c>
      <c r="N14" s="53">
        <f t="shared" si="1"/>
        <v>99</v>
      </c>
      <c r="O14" s="50">
        <f t="shared" si="2"/>
        <v>92609</v>
      </c>
      <c r="P14" s="50">
        <f t="shared" si="3"/>
        <v>0</v>
      </c>
      <c r="Q14" s="50">
        <f t="shared" si="16"/>
        <v>0</v>
      </c>
      <c r="R14" s="50">
        <f t="shared" si="17"/>
        <v>0</v>
      </c>
      <c r="S14" s="50">
        <f t="shared" si="4"/>
        <v>92609</v>
      </c>
      <c r="T14" s="50">
        <f t="shared" si="5"/>
        <v>92609</v>
      </c>
      <c r="U14" s="50">
        <f t="shared" si="6"/>
        <v>0</v>
      </c>
      <c r="V14" s="54">
        <f t="shared" si="18"/>
        <v>0</v>
      </c>
      <c r="W14" s="55">
        <f t="shared" si="19"/>
        <v>0</v>
      </c>
      <c r="X14" s="56">
        <f t="shared" si="7"/>
        <v>92609</v>
      </c>
      <c r="Y14" s="57">
        <f t="shared" si="8"/>
        <v>69.779950763035004</v>
      </c>
      <c r="Z14" s="57">
        <f t="shared" si="20"/>
        <v>0</v>
      </c>
      <c r="AA14" s="48">
        <f t="shared" si="9"/>
        <v>1</v>
      </c>
      <c r="AB14" s="50">
        <f t="shared" si="21"/>
        <v>0</v>
      </c>
      <c r="AC14" s="50"/>
      <c r="AD14" s="47">
        <f t="shared" si="22"/>
        <v>92609</v>
      </c>
      <c r="AE14" s="47">
        <f t="shared" si="10"/>
        <v>0</v>
      </c>
      <c r="AF14" s="47">
        <f t="shared" si="23"/>
        <v>0</v>
      </c>
      <c r="AG14" s="58">
        <f t="shared" si="24"/>
        <v>1</v>
      </c>
      <c r="AH14" s="47">
        <f t="shared" si="25"/>
        <v>0</v>
      </c>
      <c r="AI14" s="47">
        <f t="shared" si="26"/>
        <v>0</v>
      </c>
      <c r="AJ14" s="47">
        <f t="shared" si="11"/>
        <v>0</v>
      </c>
    </row>
    <row r="15" spans="1:36" x14ac:dyDescent="0.25">
      <c r="A15" s="34">
        <v>6</v>
      </c>
      <c r="B15" s="48" t="s">
        <v>108</v>
      </c>
      <c r="C15" s="48" t="s">
        <v>118</v>
      </c>
      <c r="D15" s="49">
        <v>39294</v>
      </c>
      <c r="E15" s="50">
        <v>287000</v>
      </c>
      <c r="F15" s="50">
        <v>287000</v>
      </c>
      <c r="G15" s="51">
        <v>0.25</v>
      </c>
      <c r="H15" s="51">
        <f t="shared" si="12"/>
        <v>1</v>
      </c>
      <c r="I15" s="48">
        <f t="shared" si="13"/>
        <v>48</v>
      </c>
      <c r="J15" s="52">
        <v>40688</v>
      </c>
      <c r="K15" s="48">
        <f t="shared" si="0"/>
        <v>0</v>
      </c>
      <c r="L15" s="48">
        <f t="shared" si="14"/>
        <v>0</v>
      </c>
      <c r="M15" s="48">
        <f t="shared" si="15"/>
        <v>4</v>
      </c>
      <c r="N15" s="53">
        <f t="shared" si="1"/>
        <v>41</v>
      </c>
      <c r="O15" s="50">
        <f t="shared" si="2"/>
        <v>245145.83</v>
      </c>
      <c r="P15" s="50">
        <f t="shared" si="3"/>
        <v>71750</v>
      </c>
      <c r="Q15" s="50">
        <f t="shared" si="16"/>
        <v>5979.166666666667</v>
      </c>
      <c r="R15" s="50">
        <f>IF(O15&gt;E15,0,IF(K15&gt;0,K15*Q15,IF(L15&gt;0,L15*Q15,IF(M15&gt;0,M15*Q15,0))))</f>
        <v>23916.666666666668</v>
      </c>
      <c r="S15" s="50">
        <f t="shared" si="4"/>
        <v>269062.49666666664</v>
      </c>
      <c r="T15" s="50">
        <f t="shared" si="5"/>
        <v>245145.83</v>
      </c>
      <c r="U15" s="50">
        <f>ROUND(IF(R15=0,0,F15*G15),0)</f>
        <v>71750</v>
      </c>
      <c r="V15" s="54">
        <f t="shared" si="18"/>
        <v>5979.166666666667</v>
      </c>
      <c r="W15" s="50">
        <f t="shared" si="19"/>
        <v>23916.666666666668</v>
      </c>
      <c r="X15" s="56">
        <f t="shared" si="7"/>
        <v>269062.49666666664</v>
      </c>
      <c r="Y15" s="57">
        <f t="shared" si="8"/>
        <v>84.294511526552995</v>
      </c>
      <c r="Z15" s="57">
        <f t="shared" si="20"/>
        <v>100.604</v>
      </c>
      <c r="AA15" s="48">
        <f t="shared" si="9"/>
        <v>1.1934</v>
      </c>
      <c r="AB15" s="50">
        <f t="shared" si="21"/>
        <v>28542.15</v>
      </c>
      <c r="AC15" s="50">
        <v>146551.72</v>
      </c>
      <c r="AD15" s="47">
        <f t="shared" si="22"/>
        <v>269062.49666666664</v>
      </c>
      <c r="AE15" s="47">
        <f t="shared" si="10"/>
        <v>17937.503333333356</v>
      </c>
      <c r="AF15" s="47">
        <f t="shared" si="23"/>
        <v>128614.21666666665</v>
      </c>
      <c r="AG15" s="58">
        <f t="shared" si="24"/>
        <v>1.1934</v>
      </c>
      <c r="AH15" s="47">
        <f t="shared" si="25"/>
        <v>21407</v>
      </c>
      <c r="AI15" s="47">
        <f>AC15-AH15</f>
        <v>125144.72</v>
      </c>
      <c r="AJ15" s="47">
        <f t="shared" si="11"/>
        <v>7</v>
      </c>
    </row>
    <row r="16" spans="1:36" x14ac:dyDescent="0.25">
      <c r="A16" s="34">
        <v>6</v>
      </c>
      <c r="B16" s="48" t="s">
        <v>108</v>
      </c>
      <c r="C16" s="48" t="s">
        <v>119</v>
      </c>
      <c r="D16" s="49">
        <v>39484</v>
      </c>
      <c r="E16" s="50">
        <v>41739.129999999997</v>
      </c>
      <c r="F16" s="50">
        <v>41739.129999999997</v>
      </c>
      <c r="G16" s="51">
        <v>0.25</v>
      </c>
      <c r="H16" s="51">
        <f t="shared" si="12"/>
        <v>1</v>
      </c>
      <c r="I16" s="48">
        <f t="shared" si="13"/>
        <v>48</v>
      </c>
      <c r="J16" s="52"/>
      <c r="K16" s="48">
        <f t="shared" si="0"/>
        <v>12</v>
      </c>
      <c r="L16" s="48">
        <f t="shared" si="14"/>
        <v>0</v>
      </c>
      <c r="M16" s="48">
        <f t="shared" si="15"/>
        <v>0</v>
      </c>
      <c r="N16" s="53">
        <f t="shared" si="1"/>
        <v>34</v>
      </c>
      <c r="O16" s="50">
        <f t="shared" si="2"/>
        <v>29565.22</v>
      </c>
      <c r="P16" s="50">
        <f t="shared" si="3"/>
        <v>10435</v>
      </c>
      <c r="Q16" s="50">
        <f t="shared" si="16"/>
        <v>869.58333333333337</v>
      </c>
      <c r="R16" s="50">
        <f t="shared" si="17"/>
        <v>10435</v>
      </c>
      <c r="S16" s="50">
        <f t="shared" si="4"/>
        <v>40000.22</v>
      </c>
      <c r="T16" s="50">
        <f t="shared" si="5"/>
        <v>29565.22</v>
      </c>
      <c r="U16" s="50">
        <f t="shared" si="6"/>
        <v>10435</v>
      </c>
      <c r="V16" s="54">
        <f t="shared" si="18"/>
        <v>869.58333333333337</v>
      </c>
      <c r="W16" s="50">
        <f>IF(K16&gt;0,K16*V16,IF(L16&gt;0,L16*V16,IF(M16&gt;0,M16*V16,0)))</f>
        <v>10435</v>
      </c>
      <c r="X16" s="56">
        <f t="shared" si="7"/>
        <v>40000.22</v>
      </c>
      <c r="Y16" s="57">
        <f t="shared" si="8"/>
        <v>87.248039830912006</v>
      </c>
      <c r="Z16" s="57">
        <f t="shared" si="20"/>
        <v>100.041</v>
      </c>
      <c r="AA16" s="48">
        <f t="shared" si="9"/>
        <v>1.1466000000000001</v>
      </c>
      <c r="AB16" s="50">
        <f t="shared" si="21"/>
        <v>11964.77</v>
      </c>
      <c r="AC16" s="50"/>
      <c r="AD16" s="47">
        <f t="shared" si="22"/>
        <v>40000.22</v>
      </c>
      <c r="AE16" s="47">
        <f t="shared" si="10"/>
        <v>0</v>
      </c>
      <c r="AF16" s="47">
        <f t="shared" si="23"/>
        <v>0</v>
      </c>
      <c r="AG16" s="58">
        <f t="shared" si="24"/>
        <v>1.1466000000000001</v>
      </c>
      <c r="AH16" s="47">
        <f t="shared" si="25"/>
        <v>0</v>
      </c>
      <c r="AI16" s="47">
        <f t="shared" si="26"/>
        <v>0</v>
      </c>
      <c r="AJ16" s="47">
        <f t="shared" si="11"/>
        <v>14</v>
      </c>
    </row>
    <row r="17" spans="1:36" x14ac:dyDescent="0.25">
      <c r="A17" s="34">
        <v>6</v>
      </c>
      <c r="B17" s="48" t="s">
        <v>108</v>
      </c>
      <c r="C17" s="48" t="s">
        <v>120</v>
      </c>
      <c r="D17" s="49">
        <v>39484</v>
      </c>
      <c r="E17" s="50">
        <v>47826.09</v>
      </c>
      <c r="F17" s="50">
        <v>47826.09</v>
      </c>
      <c r="G17" s="51">
        <v>0.25</v>
      </c>
      <c r="H17" s="51">
        <f t="shared" si="12"/>
        <v>1</v>
      </c>
      <c r="I17" s="48">
        <f t="shared" si="13"/>
        <v>48</v>
      </c>
      <c r="J17" s="52"/>
      <c r="K17" s="48">
        <f t="shared" si="0"/>
        <v>12</v>
      </c>
      <c r="L17" s="48">
        <f t="shared" si="14"/>
        <v>0</v>
      </c>
      <c r="M17" s="48">
        <f t="shared" si="15"/>
        <v>0</v>
      </c>
      <c r="N17" s="53">
        <f t="shared" si="1"/>
        <v>34</v>
      </c>
      <c r="O17" s="50">
        <f t="shared" si="2"/>
        <v>33876.81</v>
      </c>
      <c r="P17" s="50">
        <f t="shared" si="3"/>
        <v>11957</v>
      </c>
      <c r="Q17" s="50">
        <f t="shared" si="16"/>
        <v>996.41666666666663</v>
      </c>
      <c r="R17" s="50">
        <f t="shared" si="17"/>
        <v>11957</v>
      </c>
      <c r="S17" s="50">
        <f t="shared" si="4"/>
        <v>45833.81</v>
      </c>
      <c r="T17" s="50">
        <f t="shared" si="5"/>
        <v>33876.81</v>
      </c>
      <c r="U17" s="50">
        <f t="shared" si="6"/>
        <v>11957</v>
      </c>
      <c r="V17" s="54">
        <f t="shared" si="18"/>
        <v>996.41666666666663</v>
      </c>
      <c r="W17" s="50">
        <f t="shared" si="19"/>
        <v>11957</v>
      </c>
      <c r="X17" s="56">
        <f t="shared" si="7"/>
        <v>45833.81</v>
      </c>
      <c r="Y17" s="57">
        <f t="shared" si="8"/>
        <v>87.248039830912006</v>
      </c>
      <c r="Z17" s="57">
        <f t="shared" si="20"/>
        <v>100.041</v>
      </c>
      <c r="AA17" s="48">
        <f t="shared" si="9"/>
        <v>1.1466000000000001</v>
      </c>
      <c r="AB17" s="50">
        <f t="shared" si="21"/>
        <v>13709.9</v>
      </c>
      <c r="AC17" s="50"/>
      <c r="AD17" s="47">
        <f t="shared" si="22"/>
        <v>45833.81</v>
      </c>
      <c r="AE17" s="47">
        <f t="shared" si="10"/>
        <v>0</v>
      </c>
      <c r="AF17" s="47">
        <f t="shared" si="23"/>
        <v>0</v>
      </c>
      <c r="AG17" s="58">
        <f t="shared" si="24"/>
        <v>1.1466000000000001</v>
      </c>
      <c r="AH17" s="47">
        <f t="shared" si="25"/>
        <v>0</v>
      </c>
      <c r="AI17" s="47">
        <f t="shared" si="26"/>
        <v>0</v>
      </c>
      <c r="AJ17" s="47">
        <f t="shared" si="11"/>
        <v>14</v>
      </c>
    </row>
    <row r="18" spans="1:36" x14ac:dyDescent="0.25">
      <c r="A18" s="34">
        <v>6</v>
      </c>
      <c r="B18" s="48" t="s">
        <v>108</v>
      </c>
      <c r="C18" s="48" t="s">
        <v>121</v>
      </c>
      <c r="D18" s="49">
        <v>39531</v>
      </c>
      <c r="E18" s="50">
        <v>70434.78</v>
      </c>
      <c r="F18" s="50">
        <v>70434.78</v>
      </c>
      <c r="G18" s="51">
        <v>0.25</v>
      </c>
      <c r="H18" s="51">
        <f t="shared" si="12"/>
        <v>1</v>
      </c>
      <c r="I18" s="48">
        <f t="shared" si="13"/>
        <v>48</v>
      </c>
      <c r="J18" s="52"/>
      <c r="K18" s="48">
        <f t="shared" si="0"/>
        <v>12</v>
      </c>
      <c r="L18" s="48">
        <f t="shared" si="14"/>
        <v>0</v>
      </c>
      <c r="M18" s="48">
        <f t="shared" si="15"/>
        <v>0</v>
      </c>
      <c r="N18" s="53">
        <f t="shared" si="1"/>
        <v>33</v>
      </c>
      <c r="O18" s="50">
        <f t="shared" si="2"/>
        <v>48423.91</v>
      </c>
      <c r="P18" s="50">
        <f t="shared" si="3"/>
        <v>17609</v>
      </c>
      <c r="Q18" s="50">
        <f t="shared" si="16"/>
        <v>1467.4166666666667</v>
      </c>
      <c r="R18" s="50">
        <f t="shared" si="17"/>
        <v>17609</v>
      </c>
      <c r="S18" s="50">
        <f t="shared" si="4"/>
        <v>66032.91</v>
      </c>
      <c r="T18" s="50">
        <f t="shared" si="5"/>
        <v>48423.91</v>
      </c>
      <c r="U18" s="50">
        <f t="shared" si="6"/>
        <v>17609</v>
      </c>
      <c r="V18" s="54">
        <f t="shared" si="18"/>
        <v>1467.4166666666667</v>
      </c>
      <c r="W18" s="50">
        <f t="shared" si="19"/>
        <v>17609</v>
      </c>
      <c r="X18" s="56">
        <f t="shared" si="7"/>
        <v>66032.91</v>
      </c>
      <c r="Y18" s="57">
        <f t="shared" si="8"/>
        <v>87.880396929930001</v>
      </c>
      <c r="Z18" s="57">
        <f t="shared" si="20"/>
        <v>100.041</v>
      </c>
      <c r="AA18" s="48">
        <f t="shared" si="9"/>
        <v>1.1383000000000001</v>
      </c>
      <c r="AB18" s="50">
        <f t="shared" si="21"/>
        <v>20044.32</v>
      </c>
      <c r="AC18" s="50"/>
      <c r="AD18" s="47">
        <f t="shared" si="22"/>
        <v>66032.91</v>
      </c>
      <c r="AE18" s="47">
        <f t="shared" si="10"/>
        <v>0</v>
      </c>
      <c r="AF18" s="47">
        <f t="shared" si="23"/>
        <v>0</v>
      </c>
      <c r="AG18" s="58">
        <f t="shared" si="24"/>
        <v>1.1383000000000001</v>
      </c>
      <c r="AH18" s="47">
        <f t="shared" si="25"/>
        <v>0</v>
      </c>
      <c r="AI18" s="47">
        <f t="shared" si="26"/>
        <v>0</v>
      </c>
      <c r="AJ18" s="47">
        <f t="shared" si="11"/>
        <v>15</v>
      </c>
    </row>
    <row r="19" spans="1:36" x14ac:dyDescent="0.25">
      <c r="A19" s="34">
        <v>6</v>
      </c>
      <c r="B19" s="48" t="s">
        <v>108</v>
      </c>
      <c r="C19" s="48" t="s">
        <v>122</v>
      </c>
      <c r="D19" s="49">
        <v>39531</v>
      </c>
      <c r="E19" s="50">
        <v>46956.52</v>
      </c>
      <c r="F19" s="50">
        <v>46956.52</v>
      </c>
      <c r="G19" s="51">
        <v>0.25</v>
      </c>
      <c r="H19" s="51">
        <f t="shared" si="12"/>
        <v>1</v>
      </c>
      <c r="I19" s="48">
        <f t="shared" si="13"/>
        <v>48</v>
      </c>
      <c r="J19" s="52"/>
      <c r="K19" s="48">
        <f t="shared" si="0"/>
        <v>12</v>
      </c>
      <c r="L19" s="48">
        <f t="shared" si="14"/>
        <v>0</v>
      </c>
      <c r="M19" s="48">
        <f t="shared" si="15"/>
        <v>0</v>
      </c>
      <c r="N19" s="53">
        <f t="shared" si="1"/>
        <v>33</v>
      </c>
      <c r="O19" s="50">
        <f t="shared" si="2"/>
        <v>32282.61</v>
      </c>
      <c r="P19" s="50">
        <f t="shared" si="3"/>
        <v>11739</v>
      </c>
      <c r="Q19" s="50">
        <f t="shared" si="16"/>
        <v>978.25</v>
      </c>
      <c r="R19" s="50">
        <f t="shared" si="17"/>
        <v>11739</v>
      </c>
      <c r="S19" s="50">
        <f t="shared" si="4"/>
        <v>44021.61</v>
      </c>
      <c r="T19" s="50">
        <f t="shared" si="5"/>
        <v>32282.61</v>
      </c>
      <c r="U19" s="50">
        <f t="shared" si="6"/>
        <v>11739</v>
      </c>
      <c r="V19" s="54">
        <f t="shared" si="18"/>
        <v>978.25</v>
      </c>
      <c r="W19" s="50">
        <f t="shared" si="19"/>
        <v>11739</v>
      </c>
      <c r="X19" s="56">
        <f t="shared" si="7"/>
        <v>44021.61</v>
      </c>
      <c r="Y19" s="57">
        <f t="shared" si="8"/>
        <v>87.880396929930001</v>
      </c>
      <c r="Z19" s="57">
        <f t="shared" si="20"/>
        <v>100.041</v>
      </c>
      <c r="AA19" s="48">
        <f t="shared" si="9"/>
        <v>1.1383000000000001</v>
      </c>
      <c r="AB19" s="50">
        <f t="shared" si="21"/>
        <v>13362.5</v>
      </c>
      <c r="AC19" s="50"/>
      <c r="AD19" s="47">
        <f t="shared" si="22"/>
        <v>44021.61</v>
      </c>
      <c r="AE19" s="47">
        <f t="shared" si="10"/>
        <v>0</v>
      </c>
      <c r="AF19" s="47">
        <f t="shared" si="23"/>
        <v>0</v>
      </c>
      <c r="AG19" s="58">
        <f t="shared" si="24"/>
        <v>1.1383000000000001</v>
      </c>
      <c r="AH19" s="47">
        <f t="shared" si="25"/>
        <v>0</v>
      </c>
      <c r="AI19" s="47">
        <f t="shared" si="26"/>
        <v>0</v>
      </c>
      <c r="AJ19" s="47">
        <f t="shared" si="11"/>
        <v>15</v>
      </c>
    </row>
    <row r="20" spans="1:36" x14ac:dyDescent="0.25">
      <c r="A20" s="59">
        <v>5</v>
      </c>
      <c r="B20" s="48" t="s">
        <v>0</v>
      </c>
      <c r="C20" s="48" t="s">
        <v>123</v>
      </c>
      <c r="D20" s="49">
        <v>35828</v>
      </c>
      <c r="E20" s="50">
        <v>2030</v>
      </c>
      <c r="F20" s="50">
        <v>2030</v>
      </c>
      <c r="G20" s="51">
        <v>0.1</v>
      </c>
      <c r="H20" s="51">
        <f t="shared" si="12"/>
        <v>1</v>
      </c>
      <c r="I20" s="48">
        <f t="shared" si="13"/>
        <v>120</v>
      </c>
      <c r="J20" s="52"/>
      <c r="K20" s="48">
        <f t="shared" si="0"/>
        <v>0</v>
      </c>
      <c r="L20" s="48">
        <f t="shared" si="14"/>
        <v>0</v>
      </c>
      <c r="M20" s="48">
        <f t="shared" si="15"/>
        <v>0</v>
      </c>
      <c r="N20" s="53">
        <f t="shared" si="1"/>
        <v>154</v>
      </c>
      <c r="O20" s="50">
        <f t="shared" si="2"/>
        <v>2030</v>
      </c>
      <c r="P20" s="50">
        <f t="shared" si="3"/>
        <v>0</v>
      </c>
      <c r="Q20" s="50">
        <f t="shared" si="16"/>
        <v>0</v>
      </c>
      <c r="R20" s="50">
        <f t="shared" si="17"/>
        <v>0</v>
      </c>
      <c r="S20" s="50">
        <f t="shared" si="4"/>
        <v>2030</v>
      </c>
      <c r="T20" s="50">
        <f t="shared" si="5"/>
        <v>2030</v>
      </c>
      <c r="U20" s="50">
        <f t="shared" si="6"/>
        <v>0</v>
      </c>
      <c r="V20" s="54">
        <f t="shared" si="18"/>
        <v>0</v>
      </c>
      <c r="W20" s="50">
        <f t="shared" si="19"/>
        <v>0</v>
      </c>
      <c r="X20" s="56">
        <f t="shared" si="7"/>
        <v>2030</v>
      </c>
      <c r="Y20" s="57">
        <f t="shared" si="8"/>
        <v>46.055737478708998</v>
      </c>
      <c r="Z20" s="57">
        <f t="shared" si="20"/>
        <v>0</v>
      </c>
      <c r="AA20" s="48">
        <f t="shared" si="9"/>
        <v>1</v>
      </c>
      <c r="AB20" s="50">
        <f t="shared" si="21"/>
        <v>0</v>
      </c>
      <c r="AC20" s="50"/>
      <c r="AD20" s="47">
        <f t="shared" si="22"/>
        <v>2030</v>
      </c>
      <c r="AE20" s="47">
        <f t="shared" si="10"/>
        <v>0</v>
      </c>
      <c r="AF20" s="47">
        <f t="shared" si="23"/>
        <v>0</v>
      </c>
      <c r="AG20" s="58">
        <f t="shared" si="24"/>
        <v>1</v>
      </c>
      <c r="AH20" s="47">
        <f t="shared" si="25"/>
        <v>0</v>
      </c>
      <c r="AI20" s="47">
        <f t="shared" si="26"/>
        <v>0</v>
      </c>
      <c r="AJ20" s="47">
        <f t="shared" si="11"/>
        <v>0</v>
      </c>
    </row>
    <row r="21" spans="1:36" x14ac:dyDescent="0.25">
      <c r="A21" s="59">
        <v>5</v>
      </c>
      <c r="B21" s="48" t="s">
        <v>0</v>
      </c>
      <c r="C21" s="48" t="s">
        <v>124</v>
      </c>
      <c r="D21" s="49">
        <v>36008</v>
      </c>
      <c r="E21" s="50">
        <v>7405</v>
      </c>
      <c r="F21" s="50">
        <v>7405</v>
      </c>
      <c r="G21" s="51">
        <v>0.1</v>
      </c>
      <c r="H21" s="51">
        <f t="shared" si="12"/>
        <v>1</v>
      </c>
      <c r="I21" s="48">
        <f t="shared" si="13"/>
        <v>120</v>
      </c>
      <c r="J21" s="52"/>
      <c r="K21" s="48">
        <f t="shared" si="0"/>
        <v>0</v>
      </c>
      <c r="L21" s="48">
        <f t="shared" si="14"/>
        <v>0</v>
      </c>
      <c r="M21" s="48">
        <f t="shared" si="15"/>
        <v>0</v>
      </c>
      <c r="N21" s="53">
        <f t="shared" si="1"/>
        <v>149</v>
      </c>
      <c r="O21" s="50">
        <f t="shared" si="2"/>
        <v>7405</v>
      </c>
      <c r="P21" s="50">
        <f t="shared" si="3"/>
        <v>0</v>
      </c>
      <c r="Q21" s="50">
        <f t="shared" si="16"/>
        <v>0</v>
      </c>
      <c r="R21" s="50">
        <f t="shared" si="17"/>
        <v>0</v>
      </c>
      <c r="S21" s="50">
        <f t="shared" si="4"/>
        <v>7405</v>
      </c>
      <c r="T21" s="50">
        <f t="shared" si="5"/>
        <v>7405</v>
      </c>
      <c r="U21" s="50">
        <f t="shared" si="6"/>
        <v>0</v>
      </c>
      <c r="V21" s="54">
        <f t="shared" si="18"/>
        <v>0</v>
      </c>
      <c r="W21" s="50">
        <f t="shared" si="19"/>
        <v>0</v>
      </c>
      <c r="X21" s="56">
        <f t="shared" si="7"/>
        <v>7405</v>
      </c>
      <c r="Y21" s="57">
        <f t="shared" si="8"/>
        <v>48.894210125988998</v>
      </c>
      <c r="Z21" s="57">
        <f t="shared" si="20"/>
        <v>0</v>
      </c>
      <c r="AA21" s="48">
        <f t="shared" si="9"/>
        <v>1</v>
      </c>
      <c r="AB21" s="50">
        <f t="shared" si="21"/>
        <v>0</v>
      </c>
      <c r="AC21" s="50"/>
      <c r="AD21" s="47">
        <f t="shared" si="22"/>
        <v>7405</v>
      </c>
      <c r="AE21" s="47">
        <f t="shared" si="10"/>
        <v>0</v>
      </c>
      <c r="AF21" s="47">
        <f t="shared" si="23"/>
        <v>0</v>
      </c>
      <c r="AG21" s="58">
        <f t="shared" si="24"/>
        <v>1</v>
      </c>
      <c r="AH21" s="47">
        <f t="shared" si="25"/>
        <v>0</v>
      </c>
      <c r="AI21" s="47">
        <f t="shared" si="26"/>
        <v>0</v>
      </c>
      <c r="AJ21" s="47">
        <f t="shared" si="11"/>
        <v>0</v>
      </c>
    </row>
    <row r="22" spans="1:36" x14ac:dyDescent="0.25">
      <c r="A22" s="59">
        <v>5</v>
      </c>
      <c r="B22" s="48" t="s">
        <v>0</v>
      </c>
      <c r="C22" s="48" t="s">
        <v>125</v>
      </c>
      <c r="D22" s="49">
        <v>36211</v>
      </c>
      <c r="E22" s="50">
        <v>2587</v>
      </c>
      <c r="F22" s="50">
        <v>2587</v>
      </c>
      <c r="G22" s="51">
        <v>0.1</v>
      </c>
      <c r="H22" s="51">
        <f t="shared" si="12"/>
        <v>1</v>
      </c>
      <c r="I22" s="48">
        <f t="shared" si="13"/>
        <v>120</v>
      </c>
      <c r="J22" s="52"/>
      <c r="K22" s="48">
        <f t="shared" si="0"/>
        <v>0</v>
      </c>
      <c r="L22" s="48">
        <f t="shared" si="14"/>
        <v>0</v>
      </c>
      <c r="M22" s="48">
        <f t="shared" si="15"/>
        <v>0</v>
      </c>
      <c r="N22" s="53">
        <f t="shared" si="1"/>
        <v>142</v>
      </c>
      <c r="O22" s="50">
        <f t="shared" si="2"/>
        <v>2587</v>
      </c>
      <c r="P22" s="50">
        <f t="shared" si="3"/>
        <v>0</v>
      </c>
      <c r="Q22" s="50">
        <f t="shared" si="16"/>
        <v>0</v>
      </c>
      <c r="R22" s="50">
        <f t="shared" si="17"/>
        <v>0</v>
      </c>
      <c r="S22" s="50">
        <f t="shared" si="4"/>
        <v>2587</v>
      </c>
      <c r="T22" s="50">
        <f t="shared" si="5"/>
        <v>2587</v>
      </c>
      <c r="U22" s="50">
        <f t="shared" si="6"/>
        <v>0</v>
      </c>
      <c r="V22" s="54">
        <f t="shared" si="18"/>
        <v>0</v>
      </c>
      <c r="W22" s="50">
        <f t="shared" si="19"/>
        <v>0</v>
      </c>
      <c r="X22" s="56">
        <f t="shared" si="7"/>
        <v>2587</v>
      </c>
      <c r="Y22" s="57">
        <f t="shared" si="8"/>
        <v>54.594080220393998</v>
      </c>
      <c r="Z22" s="57">
        <f t="shared" si="20"/>
        <v>0</v>
      </c>
      <c r="AA22" s="48">
        <f t="shared" si="9"/>
        <v>1</v>
      </c>
      <c r="AB22" s="50">
        <f t="shared" si="21"/>
        <v>0</v>
      </c>
      <c r="AC22" s="50"/>
      <c r="AD22" s="47">
        <f t="shared" si="22"/>
        <v>2587</v>
      </c>
      <c r="AE22" s="47">
        <f t="shared" si="10"/>
        <v>0</v>
      </c>
      <c r="AF22" s="47">
        <f t="shared" si="23"/>
        <v>0</v>
      </c>
      <c r="AG22" s="58">
        <f t="shared" si="24"/>
        <v>1</v>
      </c>
      <c r="AH22" s="47">
        <f t="shared" si="25"/>
        <v>0</v>
      </c>
      <c r="AI22" s="47">
        <f t="shared" si="26"/>
        <v>0</v>
      </c>
      <c r="AJ22" s="47">
        <f t="shared" si="11"/>
        <v>0</v>
      </c>
    </row>
    <row r="23" spans="1:36" x14ac:dyDescent="0.25">
      <c r="A23" s="59">
        <v>5</v>
      </c>
      <c r="B23" s="48" t="s">
        <v>0</v>
      </c>
      <c r="C23" s="48" t="s">
        <v>126</v>
      </c>
      <c r="D23" s="49">
        <v>36285</v>
      </c>
      <c r="E23" s="50">
        <v>7696</v>
      </c>
      <c r="F23" s="50">
        <v>7696</v>
      </c>
      <c r="G23" s="51">
        <v>0.1</v>
      </c>
      <c r="H23" s="51">
        <f t="shared" si="12"/>
        <v>1</v>
      </c>
      <c r="I23" s="48">
        <f t="shared" si="13"/>
        <v>120</v>
      </c>
      <c r="J23" s="52"/>
      <c r="K23" s="48">
        <f t="shared" si="0"/>
        <v>0</v>
      </c>
      <c r="L23" s="48">
        <f t="shared" si="14"/>
        <v>0</v>
      </c>
      <c r="M23" s="48">
        <f t="shared" si="15"/>
        <v>0</v>
      </c>
      <c r="N23" s="53">
        <f t="shared" si="1"/>
        <v>139</v>
      </c>
      <c r="O23" s="50">
        <f t="shared" si="2"/>
        <v>7696</v>
      </c>
      <c r="P23" s="50">
        <f t="shared" si="3"/>
        <v>0</v>
      </c>
      <c r="Q23" s="50">
        <f t="shared" si="16"/>
        <v>0</v>
      </c>
      <c r="R23" s="50">
        <f t="shared" si="17"/>
        <v>0</v>
      </c>
      <c r="S23" s="50">
        <f t="shared" si="4"/>
        <v>7696</v>
      </c>
      <c r="T23" s="50">
        <f t="shared" si="5"/>
        <v>7696</v>
      </c>
      <c r="U23" s="50">
        <f t="shared" si="6"/>
        <v>0</v>
      </c>
      <c r="V23" s="54">
        <f t="shared" si="18"/>
        <v>0</v>
      </c>
      <c r="W23" s="50">
        <f t="shared" si="19"/>
        <v>0</v>
      </c>
      <c r="X23" s="56">
        <f t="shared" si="7"/>
        <v>7696</v>
      </c>
      <c r="Y23" s="57">
        <f t="shared" si="8"/>
        <v>55.941485494403999</v>
      </c>
      <c r="Z23" s="57">
        <f t="shared" si="20"/>
        <v>0</v>
      </c>
      <c r="AA23" s="48">
        <f t="shared" si="9"/>
        <v>1</v>
      </c>
      <c r="AB23" s="50">
        <f t="shared" si="21"/>
        <v>0</v>
      </c>
      <c r="AC23" s="50"/>
      <c r="AD23" s="47">
        <f t="shared" si="22"/>
        <v>7696</v>
      </c>
      <c r="AE23" s="47">
        <f t="shared" si="10"/>
        <v>0</v>
      </c>
      <c r="AF23" s="47">
        <f t="shared" si="23"/>
        <v>0</v>
      </c>
      <c r="AG23" s="58">
        <f t="shared" si="24"/>
        <v>1</v>
      </c>
      <c r="AH23" s="47">
        <f t="shared" si="25"/>
        <v>0</v>
      </c>
      <c r="AI23" s="47">
        <f t="shared" si="26"/>
        <v>0</v>
      </c>
      <c r="AJ23" s="47">
        <f t="shared" si="11"/>
        <v>0</v>
      </c>
    </row>
    <row r="24" spans="1:36" x14ac:dyDescent="0.25">
      <c r="A24" s="59">
        <v>5</v>
      </c>
      <c r="B24" s="48" t="s">
        <v>0</v>
      </c>
      <c r="C24" s="48" t="s">
        <v>127</v>
      </c>
      <c r="D24" s="49">
        <v>37104</v>
      </c>
      <c r="E24" s="50">
        <v>5706</v>
      </c>
      <c r="F24" s="50">
        <v>5706</v>
      </c>
      <c r="G24" s="51">
        <v>0.1</v>
      </c>
      <c r="H24" s="51">
        <f t="shared" si="12"/>
        <v>1</v>
      </c>
      <c r="I24" s="48">
        <f t="shared" si="13"/>
        <v>120</v>
      </c>
      <c r="J24" s="52"/>
      <c r="K24" s="48">
        <f t="shared" si="0"/>
        <v>7</v>
      </c>
      <c r="L24" s="48">
        <f t="shared" si="14"/>
        <v>0</v>
      </c>
      <c r="M24" s="48">
        <f t="shared" si="15"/>
        <v>0</v>
      </c>
      <c r="N24" s="53">
        <f t="shared" si="1"/>
        <v>113</v>
      </c>
      <c r="O24" s="50">
        <f t="shared" si="2"/>
        <v>5373.15</v>
      </c>
      <c r="P24" s="50">
        <f t="shared" si="3"/>
        <v>571</v>
      </c>
      <c r="Q24" s="50">
        <f t="shared" si="16"/>
        <v>47.583333333333336</v>
      </c>
      <c r="R24" s="50">
        <f t="shared" si="17"/>
        <v>333.08333333333337</v>
      </c>
      <c r="S24" s="50">
        <f t="shared" si="4"/>
        <v>5706</v>
      </c>
      <c r="T24" s="50">
        <f t="shared" si="5"/>
        <v>5373.15</v>
      </c>
      <c r="U24" s="50">
        <f t="shared" si="6"/>
        <v>571</v>
      </c>
      <c r="V24" s="54">
        <f t="shared" si="18"/>
        <v>47.583333333333336</v>
      </c>
      <c r="W24" s="50">
        <f t="shared" si="19"/>
        <v>333.08333333333337</v>
      </c>
      <c r="X24" s="56">
        <f t="shared" si="7"/>
        <v>5706</v>
      </c>
      <c r="Y24" s="57">
        <f t="shared" si="8"/>
        <v>65.876712887810001</v>
      </c>
      <c r="Z24" s="57">
        <f t="shared" si="20"/>
        <v>100.041</v>
      </c>
      <c r="AA24" s="48">
        <f t="shared" si="9"/>
        <v>1.5185999999999999</v>
      </c>
      <c r="AB24" s="50">
        <f t="shared" si="21"/>
        <v>505.82</v>
      </c>
      <c r="AC24" s="50"/>
      <c r="AD24" s="47">
        <f t="shared" si="22"/>
        <v>5706</v>
      </c>
      <c r="AE24" s="47">
        <f t="shared" si="10"/>
        <v>0</v>
      </c>
      <c r="AF24" s="47">
        <f t="shared" si="23"/>
        <v>0</v>
      </c>
      <c r="AG24" s="58">
        <f t="shared" si="24"/>
        <v>1.5185999999999999</v>
      </c>
      <c r="AH24" s="47">
        <f t="shared" si="25"/>
        <v>0</v>
      </c>
      <c r="AI24" s="47">
        <f t="shared" si="26"/>
        <v>0</v>
      </c>
      <c r="AJ24" s="47">
        <f t="shared" si="11"/>
        <v>7</v>
      </c>
    </row>
    <row r="25" spans="1:36" x14ac:dyDescent="0.25">
      <c r="A25" s="59">
        <v>5</v>
      </c>
      <c r="B25" s="48" t="s">
        <v>0</v>
      </c>
      <c r="C25" s="48" t="s">
        <v>128</v>
      </c>
      <c r="D25" s="49">
        <v>37104</v>
      </c>
      <c r="E25" s="50">
        <v>14993</v>
      </c>
      <c r="F25" s="50">
        <v>14993</v>
      </c>
      <c r="G25" s="51">
        <v>0.1</v>
      </c>
      <c r="H25" s="51">
        <f t="shared" si="12"/>
        <v>1</v>
      </c>
      <c r="I25" s="48">
        <f t="shared" si="13"/>
        <v>120</v>
      </c>
      <c r="J25" s="52"/>
      <c r="K25" s="48">
        <f t="shared" si="0"/>
        <v>7</v>
      </c>
      <c r="L25" s="48">
        <f t="shared" si="14"/>
        <v>0</v>
      </c>
      <c r="M25" s="48">
        <f t="shared" si="15"/>
        <v>0</v>
      </c>
      <c r="N25" s="53">
        <f t="shared" si="1"/>
        <v>113</v>
      </c>
      <c r="O25" s="50">
        <f t="shared" si="2"/>
        <v>14118.41</v>
      </c>
      <c r="P25" s="50">
        <f t="shared" si="3"/>
        <v>1499</v>
      </c>
      <c r="Q25" s="50">
        <f t="shared" si="16"/>
        <v>124.91666666666667</v>
      </c>
      <c r="R25" s="50">
        <f t="shared" si="17"/>
        <v>874.41666666666674</v>
      </c>
      <c r="S25" s="50">
        <f t="shared" si="4"/>
        <v>14992.826666666666</v>
      </c>
      <c r="T25" s="50">
        <f t="shared" si="5"/>
        <v>14118.41</v>
      </c>
      <c r="U25" s="50">
        <f t="shared" si="6"/>
        <v>1499</v>
      </c>
      <c r="V25" s="54">
        <f t="shared" si="18"/>
        <v>124.91666666666667</v>
      </c>
      <c r="W25" s="50">
        <f t="shared" si="19"/>
        <v>874.41666666666674</v>
      </c>
      <c r="X25" s="56">
        <f t="shared" si="7"/>
        <v>14992.826666666666</v>
      </c>
      <c r="Y25" s="57">
        <f t="shared" si="8"/>
        <v>65.876712887810001</v>
      </c>
      <c r="Z25" s="57">
        <f t="shared" si="20"/>
        <v>100.041</v>
      </c>
      <c r="AA25" s="48">
        <f t="shared" si="9"/>
        <v>1.5185999999999999</v>
      </c>
      <c r="AB25" s="50">
        <f t="shared" si="21"/>
        <v>1327.89</v>
      </c>
      <c r="AC25" s="50"/>
      <c r="AD25" s="47">
        <f t="shared" si="22"/>
        <v>14992.826666666666</v>
      </c>
      <c r="AE25" s="47">
        <f t="shared" si="10"/>
        <v>0</v>
      </c>
      <c r="AF25" s="47">
        <f t="shared" si="23"/>
        <v>0</v>
      </c>
      <c r="AG25" s="58">
        <f t="shared" si="24"/>
        <v>1.5185999999999999</v>
      </c>
      <c r="AH25" s="47">
        <f t="shared" si="25"/>
        <v>0</v>
      </c>
      <c r="AI25" s="47">
        <f t="shared" si="26"/>
        <v>0</v>
      </c>
      <c r="AJ25" s="47">
        <f t="shared" si="11"/>
        <v>7</v>
      </c>
    </row>
    <row r="26" spans="1:36" x14ac:dyDescent="0.25">
      <c r="A26" s="59">
        <v>5</v>
      </c>
      <c r="B26" s="48" t="s">
        <v>0</v>
      </c>
      <c r="C26" s="48" t="s">
        <v>129</v>
      </c>
      <c r="D26" s="49">
        <v>37043</v>
      </c>
      <c r="E26" s="50">
        <v>7825</v>
      </c>
      <c r="F26" s="50">
        <v>7825</v>
      </c>
      <c r="G26" s="51">
        <v>0.1</v>
      </c>
      <c r="H26" s="51">
        <f t="shared" si="12"/>
        <v>1</v>
      </c>
      <c r="I26" s="48">
        <f t="shared" si="13"/>
        <v>120</v>
      </c>
      <c r="J26" s="52"/>
      <c r="K26" s="48">
        <f t="shared" si="0"/>
        <v>5</v>
      </c>
      <c r="L26" s="48">
        <f t="shared" si="14"/>
        <v>0</v>
      </c>
      <c r="M26" s="48">
        <f t="shared" si="15"/>
        <v>0</v>
      </c>
      <c r="N26" s="53">
        <f t="shared" si="1"/>
        <v>115</v>
      </c>
      <c r="O26" s="50">
        <f t="shared" si="2"/>
        <v>7498.96</v>
      </c>
      <c r="P26" s="50">
        <f t="shared" si="3"/>
        <v>783</v>
      </c>
      <c r="Q26" s="50">
        <f t="shared" si="16"/>
        <v>65.25</v>
      </c>
      <c r="R26" s="50">
        <f t="shared" si="17"/>
        <v>326.25</v>
      </c>
      <c r="S26" s="50">
        <f t="shared" si="4"/>
        <v>7825</v>
      </c>
      <c r="T26" s="50">
        <f t="shared" si="5"/>
        <v>7498.96</v>
      </c>
      <c r="U26" s="50">
        <f t="shared" si="6"/>
        <v>783</v>
      </c>
      <c r="V26" s="54">
        <f t="shared" si="18"/>
        <v>65.25</v>
      </c>
      <c r="W26" s="50">
        <f t="shared" si="19"/>
        <v>326.25</v>
      </c>
      <c r="X26" s="56">
        <f t="shared" si="7"/>
        <v>7825</v>
      </c>
      <c r="Y26" s="57">
        <f t="shared" si="8"/>
        <v>65.659309337783995</v>
      </c>
      <c r="Z26" s="57">
        <f t="shared" si="20"/>
        <v>100.041</v>
      </c>
      <c r="AA26" s="48">
        <f t="shared" si="9"/>
        <v>1.5236000000000001</v>
      </c>
      <c r="AB26" s="50">
        <f t="shared" si="21"/>
        <v>497.07</v>
      </c>
      <c r="AC26" s="50"/>
      <c r="AD26" s="47">
        <f t="shared" si="22"/>
        <v>7825</v>
      </c>
      <c r="AE26" s="47">
        <f t="shared" si="10"/>
        <v>0</v>
      </c>
      <c r="AF26" s="47">
        <f t="shared" si="23"/>
        <v>0</v>
      </c>
      <c r="AG26" s="58">
        <f t="shared" si="24"/>
        <v>1.5236000000000001</v>
      </c>
      <c r="AH26" s="47">
        <f t="shared" si="25"/>
        <v>0</v>
      </c>
      <c r="AI26" s="47">
        <f t="shared" si="26"/>
        <v>0</v>
      </c>
      <c r="AJ26" s="47">
        <f t="shared" si="11"/>
        <v>5</v>
      </c>
    </row>
    <row r="27" spans="1:36" x14ac:dyDescent="0.25">
      <c r="A27" s="59">
        <v>5</v>
      </c>
      <c r="B27" s="48" t="s">
        <v>0</v>
      </c>
      <c r="C27" s="48" t="s">
        <v>130</v>
      </c>
      <c r="D27" s="49">
        <v>37104</v>
      </c>
      <c r="E27" s="50">
        <v>3045</v>
      </c>
      <c r="F27" s="50">
        <v>3045</v>
      </c>
      <c r="G27" s="51">
        <v>0.1</v>
      </c>
      <c r="H27" s="51">
        <f t="shared" si="12"/>
        <v>1</v>
      </c>
      <c r="I27" s="48">
        <f t="shared" si="13"/>
        <v>120</v>
      </c>
      <c r="J27" s="52"/>
      <c r="K27" s="48">
        <f t="shared" si="0"/>
        <v>7</v>
      </c>
      <c r="L27" s="48">
        <f t="shared" si="14"/>
        <v>0</v>
      </c>
      <c r="M27" s="48">
        <f t="shared" si="15"/>
        <v>0</v>
      </c>
      <c r="N27" s="53">
        <f t="shared" si="1"/>
        <v>113</v>
      </c>
      <c r="O27" s="50">
        <f t="shared" si="2"/>
        <v>2867.38</v>
      </c>
      <c r="P27" s="50">
        <f t="shared" si="3"/>
        <v>305</v>
      </c>
      <c r="Q27" s="50">
        <f t="shared" si="16"/>
        <v>25.416666666666668</v>
      </c>
      <c r="R27" s="50">
        <f t="shared" si="17"/>
        <v>177.91666666666669</v>
      </c>
      <c r="S27" s="50">
        <f t="shared" si="4"/>
        <v>3045</v>
      </c>
      <c r="T27" s="50">
        <f t="shared" si="5"/>
        <v>2867.38</v>
      </c>
      <c r="U27" s="50">
        <f t="shared" si="6"/>
        <v>305</v>
      </c>
      <c r="V27" s="54">
        <f t="shared" si="18"/>
        <v>25.416666666666668</v>
      </c>
      <c r="W27" s="50">
        <f t="shared" si="19"/>
        <v>177.91666666666669</v>
      </c>
      <c r="X27" s="56">
        <f t="shared" si="7"/>
        <v>3045</v>
      </c>
      <c r="Y27" s="57">
        <f t="shared" si="8"/>
        <v>65.876712887810001</v>
      </c>
      <c r="Z27" s="57">
        <f t="shared" si="20"/>
        <v>100.041</v>
      </c>
      <c r="AA27" s="48">
        <f t="shared" si="9"/>
        <v>1.5185999999999999</v>
      </c>
      <c r="AB27" s="50">
        <f t="shared" si="21"/>
        <v>270.18</v>
      </c>
      <c r="AC27" s="50"/>
      <c r="AD27" s="47">
        <f t="shared" si="22"/>
        <v>3045</v>
      </c>
      <c r="AE27" s="47">
        <f t="shared" si="10"/>
        <v>0</v>
      </c>
      <c r="AF27" s="47">
        <f t="shared" si="23"/>
        <v>0</v>
      </c>
      <c r="AG27" s="58">
        <f t="shared" si="24"/>
        <v>1.5185999999999999</v>
      </c>
      <c r="AH27" s="47">
        <f t="shared" si="25"/>
        <v>0</v>
      </c>
      <c r="AI27" s="47">
        <f t="shared" si="26"/>
        <v>0</v>
      </c>
      <c r="AJ27" s="47">
        <f t="shared" si="11"/>
        <v>7</v>
      </c>
    </row>
    <row r="28" spans="1:36" x14ac:dyDescent="0.25">
      <c r="A28" s="59">
        <v>5</v>
      </c>
      <c r="B28" s="48" t="s">
        <v>0</v>
      </c>
      <c r="C28" s="48" t="s">
        <v>131</v>
      </c>
      <c r="D28" s="49">
        <v>37043</v>
      </c>
      <c r="E28" s="50">
        <v>3277</v>
      </c>
      <c r="F28" s="50">
        <v>3277</v>
      </c>
      <c r="G28" s="51">
        <v>0.1</v>
      </c>
      <c r="H28" s="51">
        <f t="shared" si="12"/>
        <v>1</v>
      </c>
      <c r="I28" s="48">
        <f t="shared" si="13"/>
        <v>120</v>
      </c>
      <c r="J28" s="52"/>
      <c r="K28" s="48">
        <f t="shared" si="0"/>
        <v>5</v>
      </c>
      <c r="L28" s="48">
        <f t="shared" si="14"/>
        <v>0</v>
      </c>
      <c r="M28" s="48">
        <f t="shared" si="15"/>
        <v>0</v>
      </c>
      <c r="N28" s="53">
        <f t="shared" si="1"/>
        <v>115</v>
      </c>
      <c r="O28" s="50">
        <f t="shared" si="2"/>
        <v>3140.46</v>
      </c>
      <c r="P28" s="50">
        <f t="shared" si="3"/>
        <v>328</v>
      </c>
      <c r="Q28" s="50">
        <f t="shared" si="16"/>
        <v>27.333333333333332</v>
      </c>
      <c r="R28" s="50">
        <f t="shared" si="17"/>
        <v>136.66666666666666</v>
      </c>
      <c r="S28" s="50">
        <f t="shared" si="4"/>
        <v>3277</v>
      </c>
      <c r="T28" s="50">
        <f t="shared" si="5"/>
        <v>3140.46</v>
      </c>
      <c r="U28" s="50">
        <f t="shared" si="6"/>
        <v>328</v>
      </c>
      <c r="V28" s="54">
        <f t="shared" si="18"/>
        <v>27.333333333333332</v>
      </c>
      <c r="W28" s="50">
        <f t="shared" si="19"/>
        <v>136.66666666666666</v>
      </c>
      <c r="X28" s="56">
        <f t="shared" si="7"/>
        <v>3277</v>
      </c>
      <c r="Y28" s="57">
        <f t="shared" si="8"/>
        <v>65.659309337783995</v>
      </c>
      <c r="Z28" s="57">
        <f t="shared" si="20"/>
        <v>100.041</v>
      </c>
      <c r="AA28" s="48">
        <f t="shared" si="9"/>
        <v>1.5236000000000001</v>
      </c>
      <c r="AB28" s="50">
        <f t="shared" si="21"/>
        <v>208.23</v>
      </c>
      <c r="AC28" s="50"/>
      <c r="AD28" s="47">
        <f t="shared" si="22"/>
        <v>3277</v>
      </c>
      <c r="AE28" s="47">
        <f t="shared" si="10"/>
        <v>0</v>
      </c>
      <c r="AF28" s="47">
        <f t="shared" si="23"/>
        <v>0</v>
      </c>
      <c r="AG28" s="58">
        <f t="shared" si="24"/>
        <v>1.5236000000000001</v>
      </c>
      <c r="AH28" s="47">
        <f t="shared" si="25"/>
        <v>0</v>
      </c>
      <c r="AI28" s="47">
        <f t="shared" si="26"/>
        <v>0</v>
      </c>
      <c r="AJ28" s="47">
        <f t="shared" si="11"/>
        <v>5</v>
      </c>
    </row>
    <row r="29" spans="1:36" x14ac:dyDescent="0.25">
      <c r="A29" s="59">
        <v>5</v>
      </c>
      <c r="B29" s="48" t="s">
        <v>0</v>
      </c>
      <c r="C29" s="48" t="s">
        <v>132</v>
      </c>
      <c r="D29" s="49">
        <v>37165</v>
      </c>
      <c r="E29" s="50">
        <v>8443</v>
      </c>
      <c r="F29" s="50">
        <v>8443</v>
      </c>
      <c r="G29" s="51">
        <v>0.1</v>
      </c>
      <c r="H29" s="51">
        <f t="shared" si="12"/>
        <v>1</v>
      </c>
      <c r="I29" s="48">
        <f t="shared" si="13"/>
        <v>120</v>
      </c>
      <c r="J29" s="52"/>
      <c r="K29" s="48">
        <f t="shared" si="0"/>
        <v>9</v>
      </c>
      <c r="L29" s="48">
        <f t="shared" si="14"/>
        <v>0</v>
      </c>
      <c r="M29" s="48">
        <f t="shared" si="15"/>
        <v>0</v>
      </c>
      <c r="N29" s="53">
        <f t="shared" si="1"/>
        <v>111</v>
      </c>
      <c r="O29" s="50">
        <f t="shared" si="2"/>
        <v>7809.78</v>
      </c>
      <c r="P29" s="50">
        <f t="shared" si="3"/>
        <v>844</v>
      </c>
      <c r="Q29" s="50">
        <f t="shared" si="16"/>
        <v>70.333333333333329</v>
      </c>
      <c r="R29" s="50">
        <f t="shared" si="17"/>
        <v>633</v>
      </c>
      <c r="S29" s="50">
        <f t="shared" si="4"/>
        <v>8442.7799999999988</v>
      </c>
      <c r="T29" s="50">
        <f t="shared" si="5"/>
        <v>7809.78</v>
      </c>
      <c r="U29" s="50">
        <f t="shared" si="6"/>
        <v>844</v>
      </c>
      <c r="V29" s="54">
        <f t="shared" si="18"/>
        <v>70.333333333333329</v>
      </c>
      <c r="W29" s="50">
        <f t="shared" si="19"/>
        <v>633</v>
      </c>
      <c r="X29" s="56">
        <f t="shared" si="7"/>
        <v>8442.7799999999988</v>
      </c>
      <c r="Y29" s="57">
        <f t="shared" si="8"/>
        <v>66.790457310723994</v>
      </c>
      <c r="Z29" s="57">
        <f t="shared" si="20"/>
        <v>100.041</v>
      </c>
      <c r="AA29" s="48">
        <f t="shared" si="9"/>
        <v>1.4978</v>
      </c>
      <c r="AB29" s="50">
        <f t="shared" si="21"/>
        <v>948.11</v>
      </c>
      <c r="AC29" s="50"/>
      <c r="AD29" s="47">
        <f t="shared" si="22"/>
        <v>8442.7799999999988</v>
      </c>
      <c r="AE29" s="47">
        <f t="shared" si="10"/>
        <v>0</v>
      </c>
      <c r="AF29" s="47">
        <f t="shared" si="23"/>
        <v>0</v>
      </c>
      <c r="AG29" s="58">
        <f t="shared" si="24"/>
        <v>1.4978</v>
      </c>
      <c r="AH29" s="47">
        <f t="shared" si="25"/>
        <v>0</v>
      </c>
      <c r="AI29" s="47">
        <f t="shared" si="26"/>
        <v>0</v>
      </c>
      <c r="AJ29" s="47">
        <f t="shared" si="11"/>
        <v>9</v>
      </c>
    </row>
    <row r="30" spans="1:36" x14ac:dyDescent="0.25">
      <c r="A30" s="59">
        <v>5</v>
      </c>
      <c r="B30" s="48" t="s">
        <v>0</v>
      </c>
      <c r="C30" s="48" t="s">
        <v>133</v>
      </c>
      <c r="D30" s="49">
        <v>37104</v>
      </c>
      <c r="E30" s="50">
        <v>2463</v>
      </c>
      <c r="F30" s="50">
        <v>2463</v>
      </c>
      <c r="G30" s="51">
        <v>0.1</v>
      </c>
      <c r="H30" s="51">
        <f t="shared" si="12"/>
        <v>1</v>
      </c>
      <c r="I30" s="48">
        <f t="shared" si="13"/>
        <v>120</v>
      </c>
      <c r="J30" s="52"/>
      <c r="K30" s="48">
        <f t="shared" si="0"/>
        <v>7</v>
      </c>
      <c r="L30" s="48">
        <f t="shared" si="14"/>
        <v>0</v>
      </c>
      <c r="M30" s="48">
        <f t="shared" si="15"/>
        <v>0</v>
      </c>
      <c r="N30" s="53">
        <f t="shared" si="1"/>
        <v>113</v>
      </c>
      <c r="O30" s="50">
        <f t="shared" si="2"/>
        <v>2319.33</v>
      </c>
      <c r="P30" s="50">
        <f t="shared" si="3"/>
        <v>246</v>
      </c>
      <c r="Q30" s="50">
        <f t="shared" si="16"/>
        <v>20.5</v>
      </c>
      <c r="R30" s="50">
        <f t="shared" si="17"/>
        <v>143.5</v>
      </c>
      <c r="S30" s="50">
        <f t="shared" si="4"/>
        <v>2462.83</v>
      </c>
      <c r="T30" s="50">
        <f t="shared" si="5"/>
        <v>2319.33</v>
      </c>
      <c r="U30" s="50">
        <f t="shared" si="6"/>
        <v>246</v>
      </c>
      <c r="V30" s="54">
        <f t="shared" si="18"/>
        <v>20.5</v>
      </c>
      <c r="W30" s="50">
        <f t="shared" si="19"/>
        <v>143.5</v>
      </c>
      <c r="X30" s="56">
        <f t="shared" si="7"/>
        <v>2462.83</v>
      </c>
      <c r="Y30" s="57">
        <f t="shared" si="8"/>
        <v>65.876712887810001</v>
      </c>
      <c r="Z30" s="57">
        <f t="shared" si="20"/>
        <v>100.041</v>
      </c>
      <c r="AA30" s="48">
        <f t="shared" si="9"/>
        <v>1.5185999999999999</v>
      </c>
      <c r="AB30" s="50">
        <f t="shared" si="21"/>
        <v>217.92</v>
      </c>
      <c r="AC30" s="50"/>
      <c r="AD30" s="47">
        <f t="shared" si="22"/>
        <v>2462.83</v>
      </c>
      <c r="AE30" s="47">
        <f t="shared" si="10"/>
        <v>0</v>
      </c>
      <c r="AF30" s="47">
        <f t="shared" si="23"/>
        <v>0</v>
      </c>
      <c r="AG30" s="58">
        <f t="shared" si="24"/>
        <v>1.5185999999999999</v>
      </c>
      <c r="AH30" s="47">
        <f t="shared" si="25"/>
        <v>0</v>
      </c>
      <c r="AI30" s="47">
        <f t="shared" si="26"/>
        <v>0</v>
      </c>
      <c r="AJ30" s="47">
        <f t="shared" si="11"/>
        <v>7</v>
      </c>
    </row>
    <row r="31" spans="1:36" x14ac:dyDescent="0.25">
      <c r="A31" s="59">
        <v>5</v>
      </c>
      <c r="B31" s="48" t="s">
        <v>0</v>
      </c>
      <c r="C31" s="48" t="s">
        <v>134</v>
      </c>
      <c r="D31" s="49">
        <v>37104</v>
      </c>
      <c r="E31" s="50">
        <v>1738</v>
      </c>
      <c r="F31" s="50">
        <v>1738</v>
      </c>
      <c r="G31" s="51">
        <v>0.1</v>
      </c>
      <c r="H31" s="51">
        <f t="shared" si="12"/>
        <v>1</v>
      </c>
      <c r="I31" s="48">
        <f t="shared" si="13"/>
        <v>120</v>
      </c>
      <c r="J31" s="52"/>
      <c r="K31" s="48">
        <f t="shared" si="0"/>
        <v>7</v>
      </c>
      <c r="L31" s="48">
        <f t="shared" si="14"/>
        <v>0</v>
      </c>
      <c r="M31" s="48">
        <f t="shared" si="15"/>
        <v>0</v>
      </c>
      <c r="N31" s="53">
        <f t="shared" si="1"/>
        <v>113</v>
      </c>
      <c r="O31" s="50">
        <f t="shared" si="2"/>
        <v>1636.62</v>
      </c>
      <c r="P31" s="50">
        <f t="shared" si="3"/>
        <v>174</v>
      </c>
      <c r="Q31" s="50">
        <f t="shared" si="16"/>
        <v>14.5</v>
      </c>
      <c r="R31" s="50">
        <f t="shared" si="17"/>
        <v>101.5</v>
      </c>
      <c r="S31" s="50">
        <f t="shared" si="4"/>
        <v>1738</v>
      </c>
      <c r="T31" s="50">
        <f t="shared" si="5"/>
        <v>1636.62</v>
      </c>
      <c r="U31" s="50">
        <f t="shared" si="6"/>
        <v>174</v>
      </c>
      <c r="V31" s="54">
        <f t="shared" si="18"/>
        <v>14.5</v>
      </c>
      <c r="W31" s="50">
        <f t="shared" si="19"/>
        <v>101.5</v>
      </c>
      <c r="X31" s="56">
        <f t="shared" si="7"/>
        <v>1738</v>
      </c>
      <c r="Y31" s="57">
        <f t="shared" si="8"/>
        <v>65.876712887810001</v>
      </c>
      <c r="Z31" s="57">
        <f t="shared" si="20"/>
        <v>100.041</v>
      </c>
      <c r="AA31" s="48">
        <f t="shared" si="9"/>
        <v>1.5185999999999999</v>
      </c>
      <c r="AB31" s="50">
        <f t="shared" si="21"/>
        <v>154.13999999999999</v>
      </c>
      <c r="AC31" s="50"/>
      <c r="AD31" s="47">
        <f t="shared" si="22"/>
        <v>1738</v>
      </c>
      <c r="AE31" s="47">
        <f t="shared" si="10"/>
        <v>0</v>
      </c>
      <c r="AF31" s="47">
        <f t="shared" si="23"/>
        <v>0</v>
      </c>
      <c r="AG31" s="58">
        <f t="shared" si="24"/>
        <v>1.5185999999999999</v>
      </c>
      <c r="AH31" s="47">
        <f t="shared" si="25"/>
        <v>0</v>
      </c>
      <c r="AI31" s="47">
        <f t="shared" si="26"/>
        <v>0</v>
      </c>
      <c r="AJ31" s="47">
        <f t="shared" si="11"/>
        <v>7</v>
      </c>
    </row>
    <row r="32" spans="1:36" x14ac:dyDescent="0.25">
      <c r="A32" s="59">
        <v>5</v>
      </c>
      <c r="B32" s="48" t="s">
        <v>0</v>
      </c>
      <c r="C32" s="48" t="s">
        <v>135</v>
      </c>
      <c r="D32" s="49">
        <v>37104</v>
      </c>
      <c r="E32" s="50">
        <v>11018</v>
      </c>
      <c r="F32" s="50">
        <v>11018</v>
      </c>
      <c r="G32" s="51">
        <v>0.1</v>
      </c>
      <c r="H32" s="51">
        <f t="shared" si="12"/>
        <v>1</v>
      </c>
      <c r="I32" s="48">
        <f t="shared" si="13"/>
        <v>120</v>
      </c>
      <c r="J32" s="52"/>
      <c r="K32" s="48">
        <f t="shared" si="0"/>
        <v>7</v>
      </c>
      <c r="L32" s="48">
        <f t="shared" si="14"/>
        <v>0</v>
      </c>
      <c r="M32" s="48">
        <f t="shared" si="15"/>
        <v>0</v>
      </c>
      <c r="N32" s="53">
        <f t="shared" si="1"/>
        <v>113</v>
      </c>
      <c r="O32" s="50">
        <f t="shared" si="2"/>
        <v>10375.280000000001</v>
      </c>
      <c r="P32" s="50">
        <f t="shared" si="3"/>
        <v>1102</v>
      </c>
      <c r="Q32" s="50">
        <f t="shared" si="16"/>
        <v>91.833333333333329</v>
      </c>
      <c r="R32" s="50">
        <f t="shared" si="17"/>
        <v>642.83333333333326</v>
      </c>
      <c r="S32" s="50">
        <f t="shared" si="4"/>
        <v>11018</v>
      </c>
      <c r="T32" s="50">
        <f t="shared" si="5"/>
        <v>10375.280000000001</v>
      </c>
      <c r="U32" s="50">
        <f t="shared" si="6"/>
        <v>1102</v>
      </c>
      <c r="V32" s="54">
        <f t="shared" si="18"/>
        <v>91.833333333333329</v>
      </c>
      <c r="W32" s="50">
        <f t="shared" si="19"/>
        <v>642.83333333333326</v>
      </c>
      <c r="X32" s="56">
        <f t="shared" si="7"/>
        <v>11018</v>
      </c>
      <c r="Y32" s="57">
        <f t="shared" si="8"/>
        <v>65.876712887810001</v>
      </c>
      <c r="Z32" s="57">
        <f t="shared" si="20"/>
        <v>100.041</v>
      </c>
      <c r="AA32" s="48">
        <f t="shared" si="9"/>
        <v>1.5185999999999999</v>
      </c>
      <c r="AB32" s="50">
        <f t="shared" si="21"/>
        <v>976.21</v>
      </c>
      <c r="AC32" s="50"/>
      <c r="AD32" s="47">
        <f t="shared" si="22"/>
        <v>11018</v>
      </c>
      <c r="AE32" s="47">
        <f t="shared" si="10"/>
        <v>0</v>
      </c>
      <c r="AF32" s="47">
        <f t="shared" si="23"/>
        <v>0</v>
      </c>
      <c r="AG32" s="58">
        <f t="shared" si="24"/>
        <v>1.5185999999999999</v>
      </c>
      <c r="AH32" s="47">
        <f t="shared" si="25"/>
        <v>0</v>
      </c>
      <c r="AI32" s="47">
        <f t="shared" si="26"/>
        <v>0</v>
      </c>
      <c r="AJ32" s="47">
        <f t="shared" si="11"/>
        <v>7</v>
      </c>
    </row>
    <row r="33" spans="1:36" x14ac:dyDescent="0.25">
      <c r="A33" s="59">
        <v>5</v>
      </c>
      <c r="B33" s="48" t="s">
        <v>0</v>
      </c>
      <c r="C33" s="48" t="s">
        <v>136</v>
      </c>
      <c r="D33" s="49">
        <v>37104</v>
      </c>
      <c r="E33" s="50">
        <v>756</v>
      </c>
      <c r="F33" s="50">
        <v>756</v>
      </c>
      <c r="G33" s="51">
        <v>0.1</v>
      </c>
      <c r="H33" s="51">
        <f t="shared" si="12"/>
        <v>1</v>
      </c>
      <c r="I33" s="48">
        <f t="shared" si="13"/>
        <v>120</v>
      </c>
      <c r="J33" s="52"/>
      <c r="K33" s="48">
        <f t="shared" si="0"/>
        <v>7</v>
      </c>
      <c r="L33" s="48">
        <f t="shared" si="14"/>
        <v>0</v>
      </c>
      <c r="M33" s="48">
        <f t="shared" si="15"/>
        <v>0</v>
      </c>
      <c r="N33" s="53">
        <f t="shared" si="1"/>
        <v>113</v>
      </c>
      <c r="O33" s="50">
        <f t="shared" si="2"/>
        <v>711.9</v>
      </c>
      <c r="P33" s="50">
        <f t="shared" si="3"/>
        <v>76</v>
      </c>
      <c r="Q33" s="50">
        <f t="shared" si="16"/>
        <v>6.333333333333333</v>
      </c>
      <c r="R33" s="50">
        <f t="shared" si="17"/>
        <v>44.333333333333329</v>
      </c>
      <c r="S33" s="50">
        <f t="shared" si="4"/>
        <v>756</v>
      </c>
      <c r="T33" s="50">
        <f t="shared" si="5"/>
        <v>711.9</v>
      </c>
      <c r="U33" s="50">
        <f t="shared" si="6"/>
        <v>76</v>
      </c>
      <c r="V33" s="54">
        <f t="shared" si="18"/>
        <v>6.333333333333333</v>
      </c>
      <c r="W33" s="50">
        <f t="shared" si="19"/>
        <v>44.333333333333329</v>
      </c>
      <c r="X33" s="56">
        <f t="shared" si="7"/>
        <v>756</v>
      </c>
      <c r="Y33" s="57">
        <f t="shared" si="8"/>
        <v>65.876712887810001</v>
      </c>
      <c r="Z33" s="57">
        <f t="shared" si="20"/>
        <v>100.041</v>
      </c>
      <c r="AA33" s="48">
        <f t="shared" si="9"/>
        <v>1.5185999999999999</v>
      </c>
      <c r="AB33" s="50">
        <f t="shared" si="21"/>
        <v>67.319999999999993</v>
      </c>
      <c r="AC33" s="50"/>
      <c r="AD33" s="47">
        <f t="shared" si="22"/>
        <v>756</v>
      </c>
      <c r="AE33" s="47">
        <f t="shared" si="10"/>
        <v>0</v>
      </c>
      <c r="AF33" s="47">
        <f t="shared" si="23"/>
        <v>0</v>
      </c>
      <c r="AG33" s="58">
        <f t="shared" si="24"/>
        <v>1.5185999999999999</v>
      </c>
      <c r="AH33" s="47">
        <f t="shared" si="25"/>
        <v>0</v>
      </c>
      <c r="AI33" s="47">
        <f t="shared" si="26"/>
        <v>0</v>
      </c>
      <c r="AJ33" s="47">
        <f t="shared" si="11"/>
        <v>7</v>
      </c>
    </row>
    <row r="34" spans="1:36" x14ac:dyDescent="0.25">
      <c r="A34" s="59">
        <v>5</v>
      </c>
      <c r="B34" s="48" t="s">
        <v>0</v>
      </c>
      <c r="C34" s="48" t="s">
        <v>137</v>
      </c>
      <c r="D34" s="49">
        <v>37309</v>
      </c>
      <c r="E34" s="50">
        <v>748</v>
      </c>
      <c r="F34" s="50">
        <v>748</v>
      </c>
      <c r="G34" s="51">
        <v>0.1</v>
      </c>
      <c r="H34" s="51">
        <f t="shared" si="12"/>
        <v>1</v>
      </c>
      <c r="I34" s="48">
        <f t="shared" si="13"/>
        <v>120</v>
      </c>
      <c r="J34" s="52"/>
      <c r="K34" s="48">
        <f t="shared" si="0"/>
        <v>12</v>
      </c>
      <c r="L34" s="48">
        <f t="shared" si="14"/>
        <v>0</v>
      </c>
      <c r="M34" s="48">
        <f t="shared" si="15"/>
        <v>0</v>
      </c>
      <c r="N34" s="53">
        <f t="shared" si="1"/>
        <v>106</v>
      </c>
      <c r="O34" s="50">
        <f t="shared" si="2"/>
        <v>660.73</v>
      </c>
      <c r="P34" s="50">
        <f t="shared" si="3"/>
        <v>75</v>
      </c>
      <c r="Q34" s="50">
        <f t="shared" si="16"/>
        <v>6.25</v>
      </c>
      <c r="R34" s="50">
        <f t="shared" si="17"/>
        <v>75</v>
      </c>
      <c r="S34" s="50">
        <f t="shared" si="4"/>
        <v>735.73</v>
      </c>
      <c r="T34" s="50">
        <f t="shared" si="5"/>
        <v>660.73</v>
      </c>
      <c r="U34" s="50">
        <f t="shared" si="6"/>
        <v>75</v>
      </c>
      <c r="V34" s="54">
        <f t="shared" si="18"/>
        <v>6.25</v>
      </c>
      <c r="W34" s="50">
        <f t="shared" si="19"/>
        <v>75</v>
      </c>
      <c r="X34" s="56">
        <f t="shared" si="7"/>
        <v>735.73</v>
      </c>
      <c r="Y34" s="57">
        <f t="shared" si="8"/>
        <v>67.711079179107998</v>
      </c>
      <c r="Z34" s="57">
        <f t="shared" si="20"/>
        <v>100.041</v>
      </c>
      <c r="AA34" s="48">
        <f t="shared" si="9"/>
        <v>1.4774</v>
      </c>
      <c r="AB34" s="50">
        <f t="shared" si="21"/>
        <v>110.81</v>
      </c>
      <c r="AC34" s="50"/>
      <c r="AD34" s="47">
        <f t="shared" si="22"/>
        <v>735.73</v>
      </c>
      <c r="AE34" s="47">
        <f t="shared" si="10"/>
        <v>0</v>
      </c>
      <c r="AF34" s="47">
        <f t="shared" si="23"/>
        <v>0</v>
      </c>
      <c r="AG34" s="58">
        <f t="shared" si="24"/>
        <v>1.4774</v>
      </c>
      <c r="AH34" s="47">
        <f t="shared" si="25"/>
        <v>0</v>
      </c>
      <c r="AI34" s="47">
        <f t="shared" si="26"/>
        <v>0</v>
      </c>
      <c r="AJ34" s="47">
        <f t="shared" si="11"/>
        <v>14</v>
      </c>
    </row>
    <row r="35" spans="1:36" x14ac:dyDescent="0.25">
      <c r="A35" s="59">
        <v>5</v>
      </c>
      <c r="B35" s="48" t="s">
        <v>0</v>
      </c>
      <c r="C35" s="48" t="s">
        <v>138</v>
      </c>
      <c r="D35" s="49">
        <v>37483</v>
      </c>
      <c r="E35" s="50">
        <v>3390</v>
      </c>
      <c r="F35" s="50">
        <v>3390</v>
      </c>
      <c r="G35" s="51">
        <v>0.1</v>
      </c>
      <c r="H35" s="51">
        <f t="shared" si="12"/>
        <v>1</v>
      </c>
      <c r="I35" s="48">
        <f t="shared" si="13"/>
        <v>120</v>
      </c>
      <c r="J35" s="52"/>
      <c r="K35" s="48">
        <f t="shared" si="0"/>
        <v>12</v>
      </c>
      <c r="L35" s="48">
        <f t="shared" si="14"/>
        <v>0</v>
      </c>
      <c r="M35" s="48">
        <f t="shared" si="15"/>
        <v>0</v>
      </c>
      <c r="N35" s="53">
        <f t="shared" si="1"/>
        <v>100</v>
      </c>
      <c r="O35" s="50">
        <f t="shared" si="2"/>
        <v>2825</v>
      </c>
      <c r="P35" s="50">
        <f t="shared" si="3"/>
        <v>339</v>
      </c>
      <c r="Q35" s="50">
        <f t="shared" si="16"/>
        <v>28.25</v>
      </c>
      <c r="R35" s="50">
        <f t="shared" si="17"/>
        <v>339</v>
      </c>
      <c r="S35" s="50">
        <f t="shared" si="4"/>
        <v>3164</v>
      </c>
      <c r="T35" s="50">
        <f t="shared" si="5"/>
        <v>2825</v>
      </c>
      <c r="U35" s="50">
        <f t="shared" si="6"/>
        <v>339</v>
      </c>
      <c r="V35" s="54">
        <f t="shared" si="18"/>
        <v>28.25</v>
      </c>
      <c r="W35" s="50">
        <f t="shared" si="19"/>
        <v>339</v>
      </c>
      <c r="X35" s="56">
        <f t="shared" si="7"/>
        <v>3164</v>
      </c>
      <c r="Y35" s="57">
        <f t="shared" si="8"/>
        <v>69.362746788218999</v>
      </c>
      <c r="Z35" s="57">
        <f t="shared" si="20"/>
        <v>100.041</v>
      </c>
      <c r="AA35" s="48">
        <f t="shared" si="9"/>
        <v>1.4421999999999999</v>
      </c>
      <c r="AB35" s="50">
        <f t="shared" si="21"/>
        <v>488.91</v>
      </c>
      <c r="AC35" s="50"/>
      <c r="AD35" s="47">
        <f t="shared" si="22"/>
        <v>3164</v>
      </c>
      <c r="AE35" s="47">
        <f t="shared" si="10"/>
        <v>0</v>
      </c>
      <c r="AF35" s="47">
        <f t="shared" si="23"/>
        <v>0</v>
      </c>
      <c r="AG35" s="58">
        <f t="shared" si="24"/>
        <v>1.4421999999999999</v>
      </c>
      <c r="AH35" s="47">
        <f t="shared" si="25"/>
        <v>0</v>
      </c>
      <c r="AI35" s="47">
        <f t="shared" si="26"/>
        <v>0</v>
      </c>
      <c r="AJ35" s="47">
        <f t="shared" si="11"/>
        <v>20</v>
      </c>
    </row>
    <row r="36" spans="1:36" x14ac:dyDescent="0.25">
      <c r="A36" s="59">
        <v>5</v>
      </c>
      <c r="B36" s="48" t="s">
        <v>0</v>
      </c>
      <c r="C36" s="48" t="s">
        <v>139</v>
      </c>
      <c r="D36" s="49">
        <v>37495</v>
      </c>
      <c r="E36" s="50">
        <v>8343</v>
      </c>
      <c r="F36" s="50">
        <v>8343</v>
      </c>
      <c r="G36" s="51">
        <v>0.1</v>
      </c>
      <c r="H36" s="51">
        <f t="shared" si="12"/>
        <v>1</v>
      </c>
      <c r="I36" s="48">
        <f t="shared" si="13"/>
        <v>120</v>
      </c>
      <c r="J36" s="52"/>
      <c r="K36" s="48">
        <f t="shared" si="0"/>
        <v>12</v>
      </c>
      <c r="L36" s="48">
        <f t="shared" si="14"/>
        <v>0</v>
      </c>
      <c r="M36" s="48">
        <f t="shared" si="15"/>
        <v>0</v>
      </c>
      <c r="N36" s="53">
        <f t="shared" si="1"/>
        <v>100</v>
      </c>
      <c r="O36" s="50">
        <f t="shared" si="2"/>
        <v>6952.5</v>
      </c>
      <c r="P36" s="50">
        <f t="shared" si="3"/>
        <v>834</v>
      </c>
      <c r="Q36" s="50">
        <f t="shared" si="16"/>
        <v>69.5</v>
      </c>
      <c r="R36" s="50">
        <f t="shared" si="17"/>
        <v>834</v>
      </c>
      <c r="S36" s="50">
        <f t="shared" si="4"/>
        <v>7786.5</v>
      </c>
      <c r="T36" s="50">
        <f t="shared" si="5"/>
        <v>6952.5</v>
      </c>
      <c r="U36" s="50">
        <f t="shared" si="6"/>
        <v>834</v>
      </c>
      <c r="V36" s="54">
        <f t="shared" si="18"/>
        <v>69.5</v>
      </c>
      <c r="W36" s="50">
        <f t="shared" si="19"/>
        <v>834</v>
      </c>
      <c r="X36" s="56">
        <f t="shared" si="7"/>
        <v>7786.5</v>
      </c>
      <c r="Y36" s="57">
        <f t="shared" si="8"/>
        <v>69.362746788218999</v>
      </c>
      <c r="Z36" s="57">
        <f t="shared" si="20"/>
        <v>100.041</v>
      </c>
      <c r="AA36" s="48">
        <f t="shared" si="9"/>
        <v>1.4421999999999999</v>
      </c>
      <c r="AB36" s="50">
        <f t="shared" si="21"/>
        <v>1202.79</v>
      </c>
      <c r="AC36" s="50"/>
      <c r="AD36" s="47">
        <f t="shared" si="22"/>
        <v>7786.5</v>
      </c>
      <c r="AE36" s="47">
        <f t="shared" si="10"/>
        <v>0</v>
      </c>
      <c r="AF36" s="47">
        <f t="shared" si="23"/>
        <v>0</v>
      </c>
      <c r="AG36" s="58">
        <f t="shared" si="24"/>
        <v>1.4421999999999999</v>
      </c>
      <c r="AH36" s="47">
        <f t="shared" si="25"/>
        <v>0</v>
      </c>
      <c r="AI36" s="47">
        <f t="shared" si="26"/>
        <v>0</v>
      </c>
      <c r="AJ36" s="47">
        <f t="shared" si="11"/>
        <v>20</v>
      </c>
    </row>
    <row r="37" spans="1:36" x14ac:dyDescent="0.25">
      <c r="A37" s="59">
        <v>5</v>
      </c>
      <c r="B37" s="48" t="s">
        <v>0</v>
      </c>
      <c r="C37" s="48" t="s">
        <v>140</v>
      </c>
      <c r="D37" s="49">
        <v>38232</v>
      </c>
      <c r="E37" s="50">
        <v>7030</v>
      </c>
      <c r="F37" s="50">
        <v>7030</v>
      </c>
      <c r="G37" s="51">
        <v>0.1</v>
      </c>
      <c r="H37" s="51">
        <f t="shared" si="12"/>
        <v>1</v>
      </c>
      <c r="I37" s="48">
        <f t="shared" si="13"/>
        <v>120</v>
      </c>
      <c r="J37" s="52"/>
      <c r="K37" s="48">
        <f t="shared" si="0"/>
        <v>12</v>
      </c>
      <c r="L37" s="48">
        <f t="shared" si="14"/>
        <v>0</v>
      </c>
      <c r="M37" s="48">
        <f t="shared" si="15"/>
        <v>0</v>
      </c>
      <c r="N37" s="53">
        <f t="shared" si="1"/>
        <v>75</v>
      </c>
      <c r="O37" s="50">
        <f t="shared" si="2"/>
        <v>4393.75</v>
      </c>
      <c r="P37" s="50">
        <f t="shared" si="3"/>
        <v>703</v>
      </c>
      <c r="Q37" s="50">
        <f t="shared" si="16"/>
        <v>58.583333333333336</v>
      </c>
      <c r="R37" s="50">
        <f t="shared" si="17"/>
        <v>703</v>
      </c>
      <c r="S37" s="50">
        <f t="shared" si="4"/>
        <v>5096.75</v>
      </c>
      <c r="T37" s="50">
        <f t="shared" si="5"/>
        <v>4393.75</v>
      </c>
      <c r="U37" s="50">
        <f t="shared" si="6"/>
        <v>703</v>
      </c>
      <c r="V37" s="54">
        <f t="shared" si="18"/>
        <v>58.583333333333336</v>
      </c>
      <c r="W37" s="50">
        <f t="shared" si="19"/>
        <v>703</v>
      </c>
      <c r="X37" s="56">
        <f t="shared" si="7"/>
        <v>5096.75</v>
      </c>
      <c r="Y37" s="57">
        <f t="shared" si="8"/>
        <v>76.270403343148999</v>
      </c>
      <c r="Z37" s="57">
        <f t="shared" si="20"/>
        <v>100.041</v>
      </c>
      <c r="AA37" s="48">
        <f t="shared" si="9"/>
        <v>1.3116000000000001</v>
      </c>
      <c r="AB37" s="50">
        <f t="shared" si="21"/>
        <v>922.05</v>
      </c>
      <c r="AC37" s="50"/>
      <c r="AD37" s="47">
        <f t="shared" si="22"/>
        <v>5096.75</v>
      </c>
      <c r="AE37" s="47">
        <f t="shared" si="10"/>
        <v>0</v>
      </c>
      <c r="AF37" s="47">
        <f t="shared" si="23"/>
        <v>0</v>
      </c>
      <c r="AG37" s="58">
        <f t="shared" si="24"/>
        <v>1.3116000000000001</v>
      </c>
      <c r="AH37" s="47">
        <f t="shared" si="25"/>
        <v>0</v>
      </c>
      <c r="AI37" s="47">
        <f t="shared" si="26"/>
        <v>0</v>
      </c>
      <c r="AJ37" s="47">
        <f t="shared" si="11"/>
        <v>45</v>
      </c>
    </row>
    <row r="38" spans="1:36" x14ac:dyDescent="0.25">
      <c r="A38" s="59">
        <v>5</v>
      </c>
      <c r="B38" s="48" t="s">
        <v>0</v>
      </c>
      <c r="C38" s="48" t="s">
        <v>141</v>
      </c>
      <c r="D38" s="49">
        <v>38211</v>
      </c>
      <c r="E38" s="50">
        <v>5229.619999999999</v>
      </c>
      <c r="F38" s="50">
        <v>5229.619999999999</v>
      </c>
      <c r="G38" s="51">
        <v>0.1</v>
      </c>
      <c r="H38" s="51">
        <f t="shared" si="12"/>
        <v>1</v>
      </c>
      <c r="I38" s="48">
        <f t="shared" si="13"/>
        <v>120</v>
      </c>
      <c r="J38" s="52"/>
      <c r="K38" s="48">
        <f t="shared" ref="K38:K69" si="27">IF(OR(D38&gt;=Inicio,J38&gt;0),0,IF(AJ38&lt;12,AJ38,$I$1))</f>
        <v>12</v>
      </c>
      <c r="L38" s="48">
        <f t="shared" si="14"/>
        <v>0</v>
      </c>
      <c r="M38" s="48">
        <f t="shared" si="15"/>
        <v>0</v>
      </c>
      <c r="N38" s="53">
        <f t="shared" ref="N38:N71" si="28">IFERROR(IF((DATEDIF(D38,Inicio,"M"))&lt;0,0,(DATEDIF(D38,Inicio,"M"))),0)</f>
        <v>76</v>
      </c>
      <c r="O38" s="50">
        <f t="shared" si="2"/>
        <v>3312.09</v>
      </c>
      <c r="P38" s="50">
        <f t="shared" si="3"/>
        <v>523</v>
      </c>
      <c r="Q38" s="50">
        <f t="shared" si="16"/>
        <v>43.583333333333336</v>
      </c>
      <c r="R38" s="50">
        <f t="shared" si="17"/>
        <v>523</v>
      </c>
      <c r="S38" s="50">
        <f t="shared" si="4"/>
        <v>3835.09</v>
      </c>
      <c r="T38" s="50">
        <f t="shared" si="5"/>
        <v>3312.09</v>
      </c>
      <c r="U38" s="50">
        <f t="shared" si="6"/>
        <v>523</v>
      </c>
      <c r="V38" s="54">
        <f t="shared" si="18"/>
        <v>43.583333333333336</v>
      </c>
      <c r="W38" s="50">
        <f t="shared" si="19"/>
        <v>523</v>
      </c>
      <c r="X38" s="56">
        <f t="shared" si="7"/>
        <v>3835.09</v>
      </c>
      <c r="Y38" s="57">
        <f t="shared" ref="Y38:Y71" si="29">IFERROR(VLOOKUP(D38,INPC,2),0)</f>
        <v>75.644942177597997</v>
      </c>
      <c r="Z38" s="57">
        <f t="shared" ref="Z38:Z71" si="30">IF(K38&gt;0,VLOOKUP(DATE($E$1,6,1),INPC,2,0),IF(L38&gt;0,VLOOKUP(DATE($E$1,VLOOKUP(MONTH(D38),TDEPA,3,0),1),INPC,2,0),IF(M38&gt;0,VLOOKUP(DATE($E$1,VLOOKUP(MONTH(J38),TDEPB,3,0),1),INPC,2,0),0)))</f>
        <v>100.041</v>
      </c>
      <c r="AA38" s="48">
        <f t="shared" si="9"/>
        <v>1.3225</v>
      </c>
      <c r="AB38" s="50">
        <f t="shared" si="21"/>
        <v>691.67</v>
      </c>
      <c r="AC38" s="50"/>
      <c r="AD38" s="47">
        <f t="shared" si="22"/>
        <v>3835.09</v>
      </c>
      <c r="AE38" s="47">
        <f t="shared" si="10"/>
        <v>0</v>
      </c>
      <c r="AF38" s="47">
        <f t="shared" si="23"/>
        <v>0</v>
      </c>
      <c r="AG38" s="58">
        <f t="shared" si="24"/>
        <v>1.3225</v>
      </c>
      <c r="AH38" s="47">
        <f t="shared" si="25"/>
        <v>0</v>
      </c>
      <c r="AI38" s="47">
        <f t="shared" si="26"/>
        <v>0</v>
      </c>
      <c r="AJ38" s="47">
        <f t="shared" si="11"/>
        <v>44</v>
      </c>
    </row>
    <row r="39" spans="1:36" x14ac:dyDescent="0.25">
      <c r="A39" s="59">
        <v>5</v>
      </c>
      <c r="B39" s="48" t="s">
        <v>0</v>
      </c>
      <c r="C39" s="48" t="s">
        <v>142</v>
      </c>
      <c r="D39" s="49">
        <v>38860</v>
      </c>
      <c r="E39" s="50">
        <v>32197.81</v>
      </c>
      <c r="F39" s="50">
        <v>32197.81</v>
      </c>
      <c r="G39" s="51">
        <v>0.1</v>
      </c>
      <c r="H39" s="51">
        <f t="shared" si="12"/>
        <v>1</v>
      </c>
      <c r="I39" s="48">
        <f t="shared" si="13"/>
        <v>120</v>
      </c>
      <c r="J39" s="52"/>
      <c r="K39" s="48">
        <f t="shared" si="27"/>
        <v>12</v>
      </c>
      <c r="L39" s="48">
        <f t="shared" ref="L39:L70" si="31">IF(OR(K39&gt;0,J39&gt;0),0,IF(D39&gt;=Inicio,VLOOKUP(MONTH(D39),TAA,3),0))</f>
        <v>0</v>
      </c>
      <c r="M39" s="48">
        <f t="shared" ref="M39:M71" si="32">IF(D39=J39,0,IF(J39&gt;0,VLOOKUP(MONTH(J39),TBA,3),0))</f>
        <v>0</v>
      </c>
      <c r="N39" s="53">
        <f t="shared" si="28"/>
        <v>55</v>
      </c>
      <c r="O39" s="50">
        <f t="shared" si="2"/>
        <v>14757.33</v>
      </c>
      <c r="P39" s="50">
        <f t="shared" si="3"/>
        <v>3220</v>
      </c>
      <c r="Q39" s="50">
        <f t="shared" si="16"/>
        <v>268.33333333333331</v>
      </c>
      <c r="R39" s="50">
        <f t="shared" si="17"/>
        <v>3220</v>
      </c>
      <c r="S39" s="50">
        <f t="shared" si="4"/>
        <v>17977.330000000002</v>
      </c>
      <c r="T39" s="50">
        <f t="shared" si="5"/>
        <v>14757.33</v>
      </c>
      <c r="U39" s="50">
        <f t="shared" si="6"/>
        <v>3220</v>
      </c>
      <c r="V39" s="54">
        <f t="shared" si="18"/>
        <v>268.33333333333331</v>
      </c>
      <c r="W39" s="50">
        <f t="shared" si="19"/>
        <v>3220</v>
      </c>
      <c r="X39" s="56">
        <f t="shared" si="7"/>
        <v>17977.330000000002</v>
      </c>
      <c r="Y39" s="57">
        <f t="shared" si="29"/>
        <v>80.653458655430995</v>
      </c>
      <c r="Z39" s="57">
        <f t="shared" si="30"/>
        <v>100.041</v>
      </c>
      <c r="AA39" s="48">
        <f t="shared" si="9"/>
        <v>1.2403</v>
      </c>
      <c r="AB39" s="50">
        <f t="shared" si="21"/>
        <v>3993.77</v>
      </c>
      <c r="AC39" s="50"/>
      <c r="AD39" s="47">
        <f t="shared" si="22"/>
        <v>17977.330000000002</v>
      </c>
      <c r="AE39" s="47">
        <f t="shared" si="10"/>
        <v>0</v>
      </c>
      <c r="AF39" s="47">
        <f t="shared" si="23"/>
        <v>0</v>
      </c>
      <c r="AG39" s="58">
        <f t="shared" si="24"/>
        <v>1.2403</v>
      </c>
      <c r="AH39" s="47">
        <f t="shared" si="25"/>
        <v>0</v>
      </c>
      <c r="AI39" s="47">
        <f t="shared" si="26"/>
        <v>0</v>
      </c>
      <c r="AJ39" s="47">
        <f t="shared" si="11"/>
        <v>65</v>
      </c>
    </row>
    <row r="40" spans="1:36" x14ac:dyDescent="0.25">
      <c r="A40" s="59">
        <v>5</v>
      </c>
      <c r="B40" s="48" t="s">
        <v>0</v>
      </c>
      <c r="C40" s="48" t="s">
        <v>143</v>
      </c>
      <c r="D40" s="49">
        <v>39479</v>
      </c>
      <c r="E40" s="50">
        <v>35652.17</v>
      </c>
      <c r="F40" s="50">
        <v>35652.17</v>
      </c>
      <c r="G40" s="51">
        <v>0.1</v>
      </c>
      <c r="H40" s="51">
        <f t="shared" si="12"/>
        <v>1</v>
      </c>
      <c r="I40" s="48">
        <f t="shared" si="13"/>
        <v>120</v>
      </c>
      <c r="J40" s="52"/>
      <c r="K40" s="48">
        <f t="shared" si="27"/>
        <v>12</v>
      </c>
      <c r="L40" s="48">
        <f t="shared" si="31"/>
        <v>0</v>
      </c>
      <c r="M40" s="48">
        <f t="shared" si="32"/>
        <v>0</v>
      </c>
      <c r="N40" s="53">
        <f t="shared" si="28"/>
        <v>35</v>
      </c>
      <c r="O40" s="50">
        <f t="shared" si="2"/>
        <v>10398.549999999999</v>
      </c>
      <c r="P40" s="50">
        <f t="shared" si="3"/>
        <v>3565</v>
      </c>
      <c r="Q40" s="50">
        <f t="shared" si="16"/>
        <v>297.08333333333331</v>
      </c>
      <c r="R40" s="50">
        <f t="shared" si="17"/>
        <v>3565</v>
      </c>
      <c r="S40" s="50">
        <f t="shared" si="4"/>
        <v>13963.55</v>
      </c>
      <c r="T40" s="50">
        <f t="shared" si="5"/>
        <v>10398.549999999999</v>
      </c>
      <c r="U40" s="50">
        <f t="shared" si="6"/>
        <v>3565</v>
      </c>
      <c r="V40" s="54">
        <f t="shared" si="18"/>
        <v>297.08333333333331</v>
      </c>
      <c r="W40" s="50">
        <f t="shared" si="19"/>
        <v>3565</v>
      </c>
      <c r="X40" s="56">
        <f t="shared" si="7"/>
        <v>13963.55</v>
      </c>
      <c r="Y40" s="57">
        <f t="shared" si="29"/>
        <v>87.248039830912006</v>
      </c>
      <c r="Z40" s="57">
        <f t="shared" si="30"/>
        <v>100.041</v>
      </c>
      <c r="AA40" s="48">
        <f t="shared" si="9"/>
        <v>1.1466000000000001</v>
      </c>
      <c r="AB40" s="50">
        <f t="shared" si="21"/>
        <v>4087.63</v>
      </c>
      <c r="AC40" s="50"/>
      <c r="AD40" s="47">
        <f t="shared" si="22"/>
        <v>13963.55</v>
      </c>
      <c r="AE40" s="47">
        <f t="shared" si="10"/>
        <v>0</v>
      </c>
      <c r="AF40" s="47">
        <f t="shared" si="23"/>
        <v>0</v>
      </c>
      <c r="AG40" s="58">
        <f t="shared" si="24"/>
        <v>1.1466000000000001</v>
      </c>
      <c r="AH40" s="47">
        <f t="shared" si="25"/>
        <v>0</v>
      </c>
      <c r="AI40" s="47">
        <f t="shared" si="26"/>
        <v>0</v>
      </c>
      <c r="AJ40" s="47">
        <f t="shared" si="11"/>
        <v>85</v>
      </c>
    </row>
    <row r="41" spans="1:36" x14ac:dyDescent="0.25">
      <c r="A41" s="59">
        <v>5</v>
      </c>
      <c r="B41" s="48" t="s">
        <v>0</v>
      </c>
      <c r="C41" s="48" t="s">
        <v>144</v>
      </c>
      <c r="D41" s="49">
        <v>40548</v>
      </c>
      <c r="E41" s="50">
        <v>7698.08</v>
      </c>
      <c r="F41" s="50">
        <v>7698.08</v>
      </c>
      <c r="G41" s="51">
        <v>0.1</v>
      </c>
      <c r="H41" s="51">
        <f t="shared" si="12"/>
        <v>1</v>
      </c>
      <c r="I41" s="48">
        <f t="shared" si="13"/>
        <v>120</v>
      </c>
      <c r="J41" s="52"/>
      <c r="K41" s="48">
        <f t="shared" si="27"/>
        <v>0</v>
      </c>
      <c r="L41" s="48">
        <f t="shared" si="31"/>
        <v>11</v>
      </c>
      <c r="M41" s="48">
        <f t="shared" si="32"/>
        <v>0</v>
      </c>
      <c r="N41" s="53">
        <f t="shared" si="28"/>
        <v>0</v>
      </c>
      <c r="O41" s="50">
        <f t="shared" si="2"/>
        <v>0</v>
      </c>
      <c r="P41" s="50">
        <f t="shared" si="3"/>
        <v>770</v>
      </c>
      <c r="Q41" s="50">
        <f t="shared" si="16"/>
        <v>64.166666666666671</v>
      </c>
      <c r="R41" s="50">
        <f t="shared" si="17"/>
        <v>705.83333333333337</v>
      </c>
      <c r="S41" s="50">
        <f t="shared" si="4"/>
        <v>705.83333333333337</v>
      </c>
      <c r="T41" s="50">
        <f t="shared" si="5"/>
        <v>0</v>
      </c>
      <c r="U41" s="50">
        <f t="shared" si="6"/>
        <v>770</v>
      </c>
      <c r="V41" s="54">
        <f t="shared" si="18"/>
        <v>64.166666666666671</v>
      </c>
      <c r="W41" s="50">
        <f t="shared" si="19"/>
        <v>705.83333333333337</v>
      </c>
      <c r="X41" s="56">
        <f t="shared" si="7"/>
        <v>705.83333333333337</v>
      </c>
      <c r="Y41" s="57">
        <f t="shared" si="29"/>
        <v>100.22799999999999</v>
      </c>
      <c r="Z41" s="57">
        <f t="shared" si="30"/>
        <v>100.041</v>
      </c>
      <c r="AA41" s="48">
        <f t="shared" si="9"/>
        <v>1</v>
      </c>
      <c r="AB41" s="50">
        <f t="shared" si="21"/>
        <v>705.83</v>
      </c>
      <c r="AC41" s="50"/>
      <c r="AD41" s="47">
        <f t="shared" si="22"/>
        <v>705.83333333333337</v>
      </c>
      <c r="AE41" s="47">
        <f t="shared" si="10"/>
        <v>0</v>
      </c>
      <c r="AF41" s="47">
        <f t="shared" si="23"/>
        <v>0</v>
      </c>
      <c r="AG41" s="58">
        <f t="shared" si="24"/>
        <v>1</v>
      </c>
      <c r="AH41" s="47">
        <f t="shared" si="25"/>
        <v>0</v>
      </c>
      <c r="AI41" s="47">
        <f t="shared" si="26"/>
        <v>0</v>
      </c>
      <c r="AJ41" s="47">
        <f t="shared" si="11"/>
        <v>120</v>
      </c>
    </row>
    <row r="42" spans="1:36" x14ac:dyDescent="0.25">
      <c r="A42" s="59">
        <v>8</v>
      </c>
      <c r="B42" s="48" t="s">
        <v>51</v>
      </c>
      <c r="C42" s="48" t="s">
        <v>145</v>
      </c>
      <c r="D42" s="49">
        <v>35674</v>
      </c>
      <c r="E42" s="50">
        <v>10303</v>
      </c>
      <c r="F42" s="50">
        <v>10303</v>
      </c>
      <c r="G42" s="51">
        <v>0.3</v>
      </c>
      <c r="H42" s="51">
        <f t="shared" si="12"/>
        <v>1</v>
      </c>
      <c r="I42" s="48">
        <f t="shared" si="13"/>
        <v>40</v>
      </c>
      <c r="J42" s="52"/>
      <c r="K42" s="48">
        <f t="shared" si="27"/>
        <v>0</v>
      </c>
      <c r="L42" s="48">
        <f t="shared" si="31"/>
        <v>0</v>
      </c>
      <c r="M42" s="48">
        <f t="shared" si="32"/>
        <v>0</v>
      </c>
      <c r="N42" s="53">
        <f t="shared" si="28"/>
        <v>160</v>
      </c>
      <c r="O42" s="50">
        <f t="shared" si="2"/>
        <v>10303</v>
      </c>
      <c r="P42" s="50">
        <f t="shared" si="3"/>
        <v>0</v>
      </c>
      <c r="Q42" s="50">
        <f t="shared" si="16"/>
        <v>0</v>
      </c>
      <c r="R42" s="50">
        <f t="shared" si="17"/>
        <v>0</v>
      </c>
      <c r="S42" s="50">
        <f t="shared" si="4"/>
        <v>10303</v>
      </c>
      <c r="T42" s="50">
        <f t="shared" si="5"/>
        <v>10303</v>
      </c>
      <c r="U42" s="50">
        <f t="shared" si="6"/>
        <v>0</v>
      </c>
      <c r="V42" s="54">
        <f t="shared" si="18"/>
        <v>0</v>
      </c>
      <c r="W42" s="50">
        <f t="shared" si="19"/>
        <v>0</v>
      </c>
      <c r="X42" s="56">
        <f t="shared" si="7"/>
        <v>10303</v>
      </c>
      <c r="Y42" s="57">
        <f t="shared" si="29"/>
        <v>42.861548309462002</v>
      </c>
      <c r="Z42" s="57">
        <f t="shared" si="30"/>
        <v>0</v>
      </c>
      <c r="AA42" s="48">
        <f t="shared" si="9"/>
        <v>1</v>
      </c>
      <c r="AB42" s="50">
        <f t="shared" si="21"/>
        <v>0</v>
      </c>
      <c r="AC42" s="50"/>
      <c r="AD42" s="47">
        <f t="shared" si="22"/>
        <v>10303</v>
      </c>
      <c r="AE42" s="47">
        <f t="shared" si="10"/>
        <v>0</v>
      </c>
      <c r="AF42" s="47">
        <f t="shared" si="23"/>
        <v>0</v>
      </c>
      <c r="AG42" s="58">
        <f t="shared" si="24"/>
        <v>1</v>
      </c>
      <c r="AH42" s="47">
        <f t="shared" si="25"/>
        <v>0</v>
      </c>
      <c r="AI42" s="47">
        <f t="shared" si="26"/>
        <v>0</v>
      </c>
      <c r="AJ42" s="47">
        <f t="shared" si="11"/>
        <v>0</v>
      </c>
    </row>
    <row r="43" spans="1:36" x14ac:dyDescent="0.25">
      <c r="A43" s="59">
        <v>8</v>
      </c>
      <c r="B43" s="48" t="s">
        <v>51</v>
      </c>
      <c r="C43" s="48" t="s">
        <v>146</v>
      </c>
      <c r="D43" s="49">
        <v>35737</v>
      </c>
      <c r="E43" s="50">
        <v>10912</v>
      </c>
      <c r="F43" s="50">
        <v>10912</v>
      </c>
      <c r="G43" s="51">
        <v>0.3</v>
      </c>
      <c r="H43" s="51">
        <f t="shared" si="12"/>
        <v>1</v>
      </c>
      <c r="I43" s="48">
        <f t="shared" si="13"/>
        <v>40</v>
      </c>
      <c r="J43" s="52"/>
      <c r="K43" s="48">
        <f t="shared" si="27"/>
        <v>0</v>
      </c>
      <c r="L43" s="48">
        <f t="shared" si="31"/>
        <v>0</v>
      </c>
      <c r="M43" s="48">
        <f t="shared" si="32"/>
        <v>0</v>
      </c>
      <c r="N43" s="53">
        <f t="shared" si="28"/>
        <v>157</v>
      </c>
      <c r="O43" s="50">
        <f t="shared" si="2"/>
        <v>10912</v>
      </c>
      <c r="P43" s="50">
        <f t="shared" si="3"/>
        <v>0</v>
      </c>
      <c r="Q43" s="50">
        <f t="shared" si="16"/>
        <v>0</v>
      </c>
      <c r="R43" s="50">
        <f t="shared" si="17"/>
        <v>0</v>
      </c>
      <c r="S43" s="50">
        <f t="shared" si="4"/>
        <v>10912</v>
      </c>
      <c r="T43" s="50">
        <f t="shared" si="5"/>
        <v>10912</v>
      </c>
      <c r="U43" s="50">
        <f t="shared" si="6"/>
        <v>0</v>
      </c>
      <c r="V43" s="54">
        <f t="shared" si="18"/>
        <v>0</v>
      </c>
      <c r="W43" s="50">
        <f t="shared" si="19"/>
        <v>0</v>
      </c>
      <c r="X43" s="56">
        <f t="shared" si="7"/>
        <v>10912</v>
      </c>
      <c r="Y43" s="57">
        <f t="shared" si="29"/>
        <v>43.687414321475003</v>
      </c>
      <c r="Z43" s="57">
        <f t="shared" si="30"/>
        <v>0</v>
      </c>
      <c r="AA43" s="48">
        <f t="shared" si="9"/>
        <v>1</v>
      </c>
      <c r="AB43" s="50">
        <f t="shared" si="21"/>
        <v>0</v>
      </c>
      <c r="AC43" s="50"/>
      <c r="AD43" s="47">
        <f t="shared" si="22"/>
        <v>10912</v>
      </c>
      <c r="AE43" s="47">
        <f t="shared" si="10"/>
        <v>0</v>
      </c>
      <c r="AF43" s="47">
        <f t="shared" si="23"/>
        <v>0</v>
      </c>
      <c r="AG43" s="58">
        <f t="shared" si="24"/>
        <v>1</v>
      </c>
      <c r="AH43" s="47">
        <f t="shared" si="25"/>
        <v>0</v>
      </c>
      <c r="AI43" s="47">
        <f t="shared" si="26"/>
        <v>0</v>
      </c>
      <c r="AJ43" s="47">
        <f t="shared" si="11"/>
        <v>0</v>
      </c>
    </row>
    <row r="44" spans="1:36" x14ac:dyDescent="0.25">
      <c r="A44" s="59">
        <v>8</v>
      </c>
      <c r="B44" s="48" t="s">
        <v>51</v>
      </c>
      <c r="C44" s="48" t="s">
        <v>147</v>
      </c>
      <c r="D44" s="49">
        <v>35737</v>
      </c>
      <c r="E44" s="50">
        <v>4923</v>
      </c>
      <c r="F44" s="50">
        <v>4923</v>
      </c>
      <c r="G44" s="51">
        <v>0.3</v>
      </c>
      <c r="H44" s="51">
        <f t="shared" si="12"/>
        <v>1</v>
      </c>
      <c r="I44" s="48">
        <f t="shared" si="13"/>
        <v>40</v>
      </c>
      <c r="J44" s="52"/>
      <c r="K44" s="48">
        <f t="shared" si="27"/>
        <v>0</v>
      </c>
      <c r="L44" s="48">
        <f t="shared" si="31"/>
        <v>0</v>
      </c>
      <c r="M44" s="48">
        <f t="shared" si="32"/>
        <v>0</v>
      </c>
      <c r="N44" s="53">
        <f t="shared" si="28"/>
        <v>157</v>
      </c>
      <c r="O44" s="50">
        <f t="shared" si="2"/>
        <v>4923</v>
      </c>
      <c r="P44" s="50">
        <f t="shared" si="3"/>
        <v>0</v>
      </c>
      <c r="Q44" s="50">
        <f t="shared" si="16"/>
        <v>0</v>
      </c>
      <c r="R44" s="50">
        <f t="shared" si="17"/>
        <v>0</v>
      </c>
      <c r="S44" s="50">
        <f t="shared" si="4"/>
        <v>4923</v>
      </c>
      <c r="T44" s="50">
        <f t="shared" si="5"/>
        <v>4923</v>
      </c>
      <c r="U44" s="50">
        <f t="shared" si="6"/>
        <v>0</v>
      </c>
      <c r="V44" s="54">
        <f t="shared" si="18"/>
        <v>0</v>
      </c>
      <c r="W44" s="50">
        <f t="shared" si="19"/>
        <v>0</v>
      </c>
      <c r="X44" s="56">
        <f t="shared" si="7"/>
        <v>4923</v>
      </c>
      <c r="Y44" s="57">
        <f t="shared" si="29"/>
        <v>43.687414321475003</v>
      </c>
      <c r="Z44" s="57">
        <f t="shared" si="30"/>
        <v>0</v>
      </c>
      <c r="AA44" s="48">
        <f t="shared" si="9"/>
        <v>1</v>
      </c>
      <c r="AB44" s="50">
        <f t="shared" si="21"/>
        <v>0</v>
      </c>
      <c r="AC44" s="50"/>
      <c r="AD44" s="47">
        <f t="shared" si="22"/>
        <v>4923</v>
      </c>
      <c r="AE44" s="47">
        <f t="shared" si="10"/>
        <v>0</v>
      </c>
      <c r="AF44" s="47">
        <f t="shared" si="23"/>
        <v>0</v>
      </c>
      <c r="AG44" s="58">
        <f t="shared" si="24"/>
        <v>1</v>
      </c>
      <c r="AH44" s="47">
        <f t="shared" si="25"/>
        <v>0</v>
      </c>
      <c r="AI44" s="47">
        <f t="shared" si="26"/>
        <v>0</v>
      </c>
      <c r="AJ44" s="47">
        <f t="shared" si="11"/>
        <v>0</v>
      </c>
    </row>
    <row r="45" spans="1:36" x14ac:dyDescent="0.25">
      <c r="A45" s="59">
        <v>8</v>
      </c>
      <c r="B45" s="48" t="s">
        <v>51</v>
      </c>
      <c r="C45" s="48" t="s">
        <v>148</v>
      </c>
      <c r="D45" s="49">
        <v>35864</v>
      </c>
      <c r="E45" s="50">
        <v>13251</v>
      </c>
      <c r="F45" s="50">
        <v>13251</v>
      </c>
      <c r="G45" s="51">
        <v>0.3</v>
      </c>
      <c r="H45" s="51">
        <f t="shared" si="12"/>
        <v>1</v>
      </c>
      <c r="I45" s="48">
        <f t="shared" si="13"/>
        <v>40</v>
      </c>
      <c r="J45" s="52"/>
      <c r="K45" s="48">
        <f t="shared" si="27"/>
        <v>0</v>
      </c>
      <c r="L45" s="48">
        <f t="shared" si="31"/>
        <v>0</v>
      </c>
      <c r="M45" s="48">
        <f t="shared" si="32"/>
        <v>0</v>
      </c>
      <c r="N45" s="53">
        <f t="shared" si="28"/>
        <v>153</v>
      </c>
      <c r="O45" s="50">
        <f t="shared" si="2"/>
        <v>13251</v>
      </c>
      <c r="P45" s="50">
        <f t="shared" si="3"/>
        <v>0</v>
      </c>
      <c r="Q45" s="50">
        <f t="shared" si="16"/>
        <v>0</v>
      </c>
      <c r="R45" s="50">
        <f t="shared" si="17"/>
        <v>0</v>
      </c>
      <c r="S45" s="50">
        <f t="shared" si="4"/>
        <v>13251</v>
      </c>
      <c r="T45" s="50">
        <f t="shared" si="5"/>
        <v>13251</v>
      </c>
      <c r="U45" s="50">
        <f t="shared" si="6"/>
        <v>0</v>
      </c>
      <c r="V45" s="54">
        <f t="shared" si="18"/>
        <v>0</v>
      </c>
      <c r="W45" s="50">
        <f t="shared" si="19"/>
        <v>0</v>
      </c>
      <c r="X45" s="56">
        <f t="shared" si="7"/>
        <v>13251</v>
      </c>
      <c r="Y45" s="57">
        <f t="shared" si="29"/>
        <v>46.595234496217998</v>
      </c>
      <c r="Z45" s="57">
        <f t="shared" si="30"/>
        <v>0</v>
      </c>
      <c r="AA45" s="48">
        <f t="shared" si="9"/>
        <v>1</v>
      </c>
      <c r="AB45" s="50">
        <f t="shared" si="21"/>
        <v>0</v>
      </c>
      <c r="AC45" s="50"/>
      <c r="AD45" s="47">
        <f t="shared" si="22"/>
        <v>13251</v>
      </c>
      <c r="AE45" s="47">
        <f t="shared" si="10"/>
        <v>0</v>
      </c>
      <c r="AF45" s="47">
        <f t="shared" si="23"/>
        <v>0</v>
      </c>
      <c r="AG45" s="58">
        <f t="shared" si="24"/>
        <v>1</v>
      </c>
      <c r="AH45" s="47">
        <f t="shared" si="25"/>
        <v>0</v>
      </c>
      <c r="AI45" s="47">
        <f t="shared" si="26"/>
        <v>0</v>
      </c>
      <c r="AJ45" s="47">
        <f t="shared" si="11"/>
        <v>0</v>
      </c>
    </row>
    <row r="46" spans="1:36" x14ac:dyDescent="0.25">
      <c r="A46" s="59">
        <v>8</v>
      </c>
      <c r="B46" s="48" t="s">
        <v>51</v>
      </c>
      <c r="C46" s="48" t="s">
        <v>149</v>
      </c>
      <c r="D46" s="49">
        <v>36199</v>
      </c>
      <c r="E46" s="50">
        <v>1303</v>
      </c>
      <c r="F46" s="50">
        <v>1303</v>
      </c>
      <c r="G46" s="51">
        <v>0.3</v>
      </c>
      <c r="H46" s="51">
        <f t="shared" si="12"/>
        <v>1</v>
      </c>
      <c r="I46" s="48">
        <f t="shared" si="13"/>
        <v>40</v>
      </c>
      <c r="J46" s="52"/>
      <c r="K46" s="48">
        <f t="shared" si="27"/>
        <v>0</v>
      </c>
      <c r="L46" s="48">
        <f t="shared" si="31"/>
        <v>0</v>
      </c>
      <c r="M46" s="48">
        <f t="shared" si="32"/>
        <v>0</v>
      </c>
      <c r="N46" s="53">
        <f t="shared" si="28"/>
        <v>142</v>
      </c>
      <c r="O46" s="50">
        <f t="shared" si="2"/>
        <v>1303</v>
      </c>
      <c r="P46" s="50">
        <f t="shared" si="3"/>
        <v>0</v>
      </c>
      <c r="Q46" s="50">
        <f t="shared" si="16"/>
        <v>0</v>
      </c>
      <c r="R46" s="50">
        <f t="shared" si="17"/>
        <v>0</v>
      </c>
      <c r="S46" s="50">
        <f t="shared" si="4"/>
        <v>1303</v>
      </c>
      <c r="T46" s="50">
        <f t="shared" si="5"/>
        <v>1303</v>
      </c>
      <c r="U46" s="50">
        <f t="shared" si="6"/>
        <v>0</v>
      </c>
      <c r="V46" s="54">
        <f t="shared" si="18"/>
        <v>0</v>
      </c>
      <c r="W46" s="50">
        <f t="shared" si="19"/>
        <v>0</v>
      </c>
      <c r="X46" s="56">
        <f t="shared" si="7"/>
        <v>1303</v>
      </c>
      <c r="Y46" s="57">
        <f t="shared" si="29"/>
        <v>54.594080220393998</v>
      </c>
      <c r="Z46" s="57">
        <f t="shared" si="30"/>
        <v>0</v>
      </c>
      <c r="AA46" s="48">
        <f t="shared" si="9"/>
        <v>1</v>
      </c>
      <c r="AB46" s="50">
        <f t="shared" si="21"/>
        <v>0</v>
      </c>
      <c r="AC46" s="50"/>
      <c r="AD46" s="47">
        <f t="shared" si="22"/>
        <v>1303</v>
      </c>
      <c r="AE46" s="47">
        <f t="shared" si="10"/>
        <v>0</v>
      </c>
      <c r="AF46" s="47">
        <f t="shared" si="23"/>
        <v>0</v>
      </c>
      <c r="AG46" s="58">
        <f t="shared" si="24"/>
        <v>1</v>
      </c>
      <c r="AH46" s="47">
        <f t="shared" si="25"/>
        <v>0</v>
      </c>
      <c r="AI46" s="47">
        <f t="shared" si="26"/>
        <v>0</v>
      </c>
      <c r="AJ46" s="47">
        <f t="shared" si="11"/>
        <v>0</v>
      </c>
    </row>
    <row r="47" spans="1:36" x14ac:dyDescent="0.25">
      <c r="A47" s="59">
        <v>8</v>
      </c>
      <c r="B47" s="48" t="s">
        <v>51</v>
      </c>
      <c r="C47" s="48" t="s">
        <v>150</v>
      </c>
      <c r="D47" s="49">
        <v>36296</v>
      </c>
      <c r="E47" s="50">
        <v>12913</v>
      </c>
      <c r="F47" s="50">
        <v>12913</v>
      </c>
      <c r="G47" s="51">
        <v>0.3</v>
      </c>
      <c r="H47" s="51">
        <f t="shared" si="12"/>
        <v>1</v>
      </c>
      <c r="I47" s="48">
        <f t="shared" si="13"/>
        <v>40</v>
      </c>
      <c r="J47" s="52"/>
      <c r="K47" s="48">
        <f t="shared" si="27"/>
        <v>0</v>
      </c>
      <c r="L47" s="48">
        <f t="shared" si="31"/>
        <v>0</v>
      </c>
      <c r="M47" s="48">
        <f t="shared" si="32"/>
        <v>0</v>
      </c>
      <c r="N47" s="53">
        <f t="shared" si="28"/>
        <v>139</v>
      </c>
      <c r="O47" s="50">
        <f t="shared" si="2"/>
        <v>12913</v>
      </c>
      <c r="P47" s="50">
        <f t="shared" si="3"/>
        <v>0</v>
      </c>
      <c r="Q47" s="50">
        <f t="shared" si="16"/>
        <v>0</v>
      </c>
      <c r="R47" s="50">
        <f t="shared" si="17"/>
        <v>0</v>
      </c>
      <c r="S47" s="50">
        <f t="shared" si="4"/>
        <v>12913</v>
      </c>
      <c r="T47" s="50">
        <f t="shared" si="5"/>
        <v>12913</v>
      </c>
      <c r="U47" s="50">
        <f t="shared" si="6"/>
        <v>0</v>
      </c>
      <c r="V47" s="54">
        <f t="shared" si="18"/>
        <v>0</v>
      </c>
      <c r="W47" s="50">
        <f t="shared" si="19"/>
        <v>0</v>
      </c>
      <c r="X47" s="56">
        <f t="shared" si="7"/>
        <v>12913</v>
      </c>
      <c r="Y47" s="57">
        <f t="shared" si="29"/>
        <v>55.941485494403999</v>
      </c>
      <c r="Z47" s="57">
        <f t="shared" si="30"/>
        <v>0</v>
      </c>
      <c r="AA47" s="48">
        <f t="shared" si="9"/>
        <v>1</v>
      </c>
      <c r="AB47" s="50">
        <f t="shared" si="21"/>
        <v>0</v>
      </c>
      <c r="AC47" s="50"/>
      <c r="AD47" s="47">
        <f t="shared" si="22"/>
        <v>12913</v>
      </c>
      <c r="AE47" s="47">
        <f t="shared" si="10"/>
        <v>0</v>
      </c>
      <c r="AF47" s="47">
        <f t="shared" si="23"/>
        <v>0</v>
      </c>
      <c r="AG47" s="58">
        <f t="shared" si="24"/>
        <v>1</v>
      </c>
      <c r="AH47" s="47">
        <f t="shared" si="25"/>
        <v>0</v>
      </c>
      <c r="AI47" s="47">
        <f t="shared" si="26"/>
        <v>0</v>
      </c>
      <c r="AJ47" s="47">
        <f t="shared" si="11"/>
        <v>0</v>
      </c>
    </row>
    <row r="48" spans="1:36" x14ac:dyDescent="0.25">
      <c r="A48" s="59">
        <v>8</v>
      </c>
      <c r="B48" s="48" t="s">
        <v>51</v>
      </c>
      <c r="C48" s="48" t="s">
        <v>151</v>
      </c>
      <c r="D48" s="49">
        <v>36296</v>
      </c>
      <c r="E48" s="50">
        <v>1300</v>
      </c>
      <c r="F48" s="50">
        <v>1300</v>
      </c>
      <c r="G48" s="51">
        <v>0.3</v>
      </c>
      <c r="H48" s="51">
        <f t="shared" si="12"/>
        <v>1</v>
      </c>
      <c r="I48" s="48">
        <f t="shared" si="13"/>
        <v>40</v>
      </c>
      <c r="J48" s="52"/>
      <c r="K48" s="48">
        <f t="shared" si="27"/>
        <v>0</v>
      </c>
      <c r="L48" s="48">
        <f t="shared" si="31"/>
        <v>0</v>
      </c>
      <c r="M48" s="48">
        <f t="shared" si="32"/>
        <v>0</v>
      </c>
      <c r="N48" s="53">
        <f t="shared" si="28"/>
        <v>139</v>
      </c>
      <c r="O48" s="50">
        <f t="shared" si="2"/>
        <v>1300</v>
      </c>
      <c r="P48" s="50">
        <f t="shared" si="3"/>
        <v>0</v>
      </c>
      <c r="Q48" s="50">
        <f t="shared" si="16"/>
        <v>0</v>
      </c>
      <c r="R48" s="50">
        <f t="shared" si="17"/>
        <v>0</v>
      </c>
      <c r="S48" s="50">
        <f t="shared" si="4"/>
        <v>1300</v>
      </c>
      <c r="T48" s="50">
        <f t="shared" si="5"/>
        <v>1300</v>
      </c>
      <c r="U48" s="50">
        <f t="shared" si="6"/>
        <v>0</v>
      </c>
      <c r="V48" s="54">
        <f t="shared" si="18"/>
        <v>0</v>
      </c>
      <c r="W48" s="50">
        <f t="shared" si="19"/>
        <v>0</v>
      </c>
      <c r="X48" s="56">
        <f t="shared" si="7"/>
        <v>1300</v>
      </c>
      <c r="Y48" s="57">
        <f t="shared" si="29"/>
        <v>55.941485494403999</v>
      </c>
      <c r="Z48" s="57">
        <f t="shared" si="30"/>
        <v>0</v>
      </c>
      <c r="AA48" s="48">
        <f t="shared" si="9"/>
        <v>1</v>
      </c>
      <c r="AB48" s="50">
        <f t="shared" si="21"/>
        <v>0</v>
      </c>
      <c r="AC48" s="50"/>
      <c r="AD48" s="47">
        <f t="shared" si="22"/>
        <v>1300</v>
      </c>
      <c r="AE48" s="47">
        <f t="shared" si="10"/>
        <v>0</v>
      </c>
      <c r="AF48" s="47">
        <f t="shared" si="23"/>
        <v>0</v>
      </c>
      <c r="AG48" s="58">
        <f t="shared" si="24"/>
        <v>1</v>
      </c>
      <c r="AH48" s="47">
        <f t="shared" si="25"/>
        <v>0</v>
      </c>
      <c r="AI48" s="47">
        <f t="shared" si="26"/>
        <v>0</v>
      </c>
      <c r="AJ48" s="47">
        <f t="shared" si="11"/>
        <v>0</v>
      </c>
    </row>
    <row r="49" spans="1:36" x14ac:dyDescent="0.25">
      <c r="A49" s="59">
        <v>8</v>
      </c>
      <c r="B49" s="48" t="s">
        <v>51</v>
      </c>
      <c r="C49" s="48" t="s">
        <v>152</v>
      </c>
      <c r="D49" s="49">
        <v>36432</v>
      </c>
      <c r="E49" s="50">
        <v>1738</v>
      </c>
      <c r="F49" s="50">
        <v>1738</v>
      </c>
      <c r="G49" s="51">
        <v>0.3</v>
      </c>
      <c r="H49" s="51">
        <f t="shared" si="12"/>
        <v>1</v>
      </c>
      <c r="I49" s="48">
        <f t="shared" si="13"/>
        <v>40</v>
      </c>
      <c r="J49" s="52"/>
      <c r="K49" s="48">
        <f t="shared" si="27"/>
        <v>0</v>
      </c>
      <c r="L49" s="48">
        <f t="shared" si="31"/>
        <v>0</v>
      </c>
      <c r="M49" s="48">
        <f t="shared" si="32"/>
        <v>0</v>
      </c>
      <c r="N49" s="53">
        <f t="shared" si="28"/>
        <v>135</v>
      </c>
      <c r="O49" s="50">
        <f t="shared" si="2"/>
        <v>1738</v>
      </c>
      <c r="P49" s="50">
        <f t="shared" si="3"/>
        <v>0</v>
      </c>
      <c r="Q49" s="50">
        <f t="shared" si="16"/>
        <v>0</v>
      </c>
      <c r="R49" s="50">
        <f t="shared" si="17"/>
        <v>0</v>
      </c>
      <c r="S49" s="50">
        <f t="shared" si="4"/>
        <v>1738</v>
      </c>
      <c r="T49" s="50">
        <f t="shared" si="5"/>
        <v>1738</v>
      </c>
      <c r="U49" s="50">
        <f t="shared" si="6"/>
        <v>0</v>
      </c>
      <c r="V49" s="54">
        <f t="shared" si="18"/>
        <v>0</v>
      </c>
      <c r="W49" s="50">
        <f t="shared" si="19"/>
        <v>0</v>
      </c>
      <c r="X49" s="56">
        <f t="shared" si="7"/>
        <v>1738</v>
      </c>
      <c r="Y49" s="57">
        <f t="shared" si="29"/>
        <v>57.550997682965999</v>
      </c>
      <c r="Z49" s="57">
        <f t="shared" si="30"/>
        <v>0</v>
      </c>
      <c r="AA49" s="48">
        <f t="shared" si="9"/>
        <v>1</v>
      </c>
      <c r="AB49" s="50">
        <f t="shared" si="21"/>
        <v>0</v>
      </c>
      <c r="AC49" s="50"/>
      <c r="AD49" s="47">
        <f t="shared" si="22"/>
        <v>1738</v>
      </c>
      <c r="AE49" s="47">
        <f t="shared" si="10"/>
        <v>0</v>
      </c>
      <c r="AF49" s="47">
        <f t="shared" si="23"/>
        <v>0</v>
      </c>
      <c r="AG49" s="58">
        <f t="shared" si="24"/>
        <v>1</v>
      </c>
      <c r="AH49" s="47">
        <f t="shared" si="25"/>
        <v>0</v>
      </c>
      <c r="AI49" s="47">
        <f t="shared" si="26"/>
        <v>0</v>
      </c>
      <c r="AJ49" s="47">
        <f t="shared" si="11"/>
        <v>0</v>
      </c>
    </row>
    <row r="50" spans="1:36" x14ac:dyDescent="0.25">
      <c r="A50" s="59">
        <v>8</v>
      </c>
      <c r="B50" s="48" t="s">
        <v>51</v>
      </c>
      <c r="C50" s="48" t="s">
        <v>153</v>
      </c>
      <c r="D50" s="49">
        <v>36495</v>
      </c>
      <c r="E50" s="50">
        <v>1970</v>
      </c>
      <c r="F50" s="50">
        <v>1970</v>
      </c>
      <c r="G50" s="51">
        <v>0.3</v>
      </c>
      <c r="H50" s="51">
        <f t="shared" si="12"/>
        <v>1</v>
      </c>
      <c r="I50" s="48">
        <f t="shared" si="13"/>
        <v>40</v>
      </c>
      <c r="J50" s="52"/>
      <c r="K50" s="48">
        <f t="shared" si="27"/>
        <v>0</v>
      </c>
      <c r="L50" s="48">
        <f t="shared" si="31"/>
        <v>0</v>
      </c>
      <c r="M50" s="48">
        <f t="shared" si="32"/>
        <v>0</v>
      </c>
      <c r="N50" s="53">
        <f t="shared" si="28"/>
        <v>133</v>
      </c>
      <c r="O50" s="50">
        <f t="shared" si="2"/>
        <v>1970</v>
      </c>
      <c r="P50" s="50">
        <f t="shared" si="3"/>
        <v>0</v>
      </c>
      <c r="Q50" s="50">
        <f t="shared" si="16"/>
        <v>0</v>
      </c>
      <c r="R50" s="50">
        <f t="shared" si="17"/>
        <v>0</v>
      </c>
      <c r="S50" s="50">
        <f t="shared" si="4"/>
        <v>1970</v>
      </c>
      <c r="T50" s="50">
        <f t="shared" si="5"/>
        <v>1970</v>
      </c>
      <c r="U50" s="50">
        <f t="shared" si="6"/>
        <v>0</v>
      </c>
      <c r="V50" s="54">
        <f t="shared" si="18"/>
        <v>0</v>
      </c>
      <c r="W50" s="50">
        <f t="shared" si="19"/>
        <v>0</v>
      </c>
      <c r="X50" s="56">
        <f t="shared" si="7"/>
        <v>1970</v>
      </c>
      <c r="Y50" s="57">
        <f t="shared" si="29"/>
        <v>59.015892575148001</v>
      </c>
      <c r="Z50" s="57">
        <f t="shared" si="30"/>
        <v>0</v>
      </c>
      <c r="AA50" s="48">
        <f t="shared" si="9"/>
        <v>1</v>
      </c>
      <c r="AB50" s="50">
        <f t="shared" si="21"/>
        <v>0</v>
      </c>
      <c r="AC50" s="50"/>
      <c r="AD50" s="47">
        <f t="shared" si="22"/>
        <v>1970</v>
      </c>
      <c r="AE50" s="47">
        <f t="shared" si="10"/>
        <v>0</v>
      </c>
      <c r="AF50" s="47">
        <f t="shared" si="23"/>
        <v>0</v>
      </c>
      <c r="AG50" s="58">
        <f t="shared" si="24"/>
        <v>1</v>
      </c>
      <c r="AH50" s="47">
        <f t="shared" si="25"/>
        <v>0</v>
      </c>
      <c r="AI50" s="47">
        <f t="shared" si="26"/>
        <v>0</v>
      </c>
      <c r="AJ50" s="47">
        <f t="shared" si="11"/>
        <v>0</v>
      </c>
    </row>
    <row r="51" spans="1:36" x14ac:dyDescent="0.25">
      <c r="A51" s="59">
        <v>8</v>
      </c>
      <c r="B51" s="48" t="s">
        <v>51</v>
      </c>
      <c r="C51" s="48" t="s">
        <v>154</v>
      </c>
      <c r="D51" s="49">
        <v>36495</v>
      </c>
      <c r="E51" s="50">
        <v>8178</v>
      </c>
      <c r="F51" s="50">
        <v>8178</v>
      </c>
      <c r="G51" s="51">
        <v>0.3</v>
      </c>
      <c r="H51" s="51">
        <f t="shared" si="12"/>
        <v>1</v>
      </c>
      <c r="I51" s="48">
        <f t="shared" si="13"/>
        <v>40</v>
      </c>
      <c r="J51" s="52"/>
      <c r="K51" s="48">
        <f t="shared" si="27"/>
        <v>0</v>
      </c>
      <c r="L51" s="48">
        <f t="shared" si="31"/>
        <v>0</v>
      </c>
      <c r="M51" s="48">
        <f t="shared" si="32"/>
        <v>0</v>
      </c>
      <c r="N51" s="53">
        <f t="shared" si="28"/>
        <v>133</v>
      </c>
      <c r="O51" s="50">
        <f t="shared" si="2"/>
        <v>8178</v>
      </c>
      <c r="P51" s="50">
        <f t="shared" si="3"/>
        <v>0</v>
      </c>
      <c r="Q51" s="50">
        <f t="shared" si="16"/>
        <v>0</v>
      </c>
      <c r="R51" s="50">
        <f t="shared" si="17"/>
        <v>0</v>
      </c>
      <c r="S51" s="50">
        <f t="shared" si="4"/>
        <v>8178</v>
      </c>
      <c r="T51" s="50">
        <f t="shared" si="5"/>
        <v>8178</v>
      </c>
      <c r="U51" s="50">
        <f t="shared" si="6"/>
        <v>0</v>
      </c>
      <c r="V51" s="54">
        <f t="shared" si="18"/>
        <v>0</v>
      </c>
      <c r="W51" s="50">
        <f t="shared" si="19"/>
        <v>0</v>
      </c>
      <c r="X51" s="56">
        <f t="shared" si="7"/>
        <v>8178</v>
      </c>
      <c r="Y51" s="57">
        <f t="shared" si="29"/>
        <v>59.015892575148001</v>
      </c>
      <c r="Z51" s="57">
        <f t="shared" si="30"/>
        <v>0</v>
      </c>
      <c r="AA51" s="48">
        <f t="shared" si="9"/>
        <v>1</v>
      </c>
      <c r="AB51" s="50">
        <f t="shared" si="21"/>
        <v>0</v>
      </c>
      <c r="AC51" s="50"/>
      <c r="AD51" s="47">
        <f t="shared" si="22"/>
        <v>8178</v>
      </c>
      <c r="AE51" s="47">
        <f t="shared" si="10"/>
        <v>0</v>
      </c>
      <c r="AF51" s="47">
        <f t="shared" si="23"/>
        <v>0</v>
      </c>
      <c r="AG51" s="58">
        <f t="shared" si="24"/>
        <v>1</v>
      </c>
      <c r="AH51" s="47">
        <f t="shared" si="25"/>
        <v>0</v>
      </c>
      <c r="AI51" s="47">
        <f t="shared" si="26"/>
        <v>0</v>
      </c>
      <c r="AJ51" s="47">
        <f t="shared" si="11"/>
        <v>0</v>
      </c>
    </row>
    <row r="52" spans="1:36" x14ac:dyDescent="0.25">
      <c r="A52" s="59">
        <v>8</v>
      </c>
      <c r="B52" s="48" t="s">
        <v>51</v>
      </c>
      <c r="C52" s="48" t="s">
        <v>155</v>
      </c>
      <c r="D52" s="49">
        <v>36495</v>
      </c>
      <c r="E52" s="50">
        <v>2938</v>
      </c>
      <c r="F52" s="50">
        <v>2938</v>
      </c>
      <c r="G52" s="51">
        <v>0.3</v>
      </c>
      <c r="H52" s="51">
        <f t="shared" si="12"/>
        <v>1</v>
      </c>
      <c r="I52" s="48">
        <f t="shared" si="13"/>
        <v>40</v>
      </c>
      <c r="J52" s="52"/>
      <c r="K52" s="48">
        <f t="shared" si="27"/>
        <v>0</v>
      </c>
      <c r="L52" s="48">
        <f t="shared" si="31"/>
        <v>0</v>
      </c>
      <c r="M52" s="48">
        <f t="shared" si="32"/>
        <v>0</v>
      </c>
      <c r="N52" s="53">
        <f t="shared" si="28"/>
        <v>133</v>
      </c>
      <c r="O52" s="50">
        <f t="shared" si="2"/>
        <v>2938</v>
      </c>
      <c r="P52" s="50">
        <f t="shared" si="3"/>
        <v>0</v>
      </c>
      <c r="Q52" s="50">
        <f t="shared" si="16"/>
        <v>0</v>
      </c>
      <c r="R52" s="50">
        <f t="shared" si="17"/>
        <v>0</v>
      </c>
      <c r="S52" s="50">
        <f t="shared" si="4"/>
        <v>2938</v>
      </c>
      <c r="T52" s="50">
        <f t="shared" si="5"/>
        <v>2938</v>
      </c>
      <c r="U52" s="50">
        <f t="shared" si="6"/>
        <v>0</v>
      </c>
      <c r="V52" s="54">
        <f t="shared" si="18"/>
        <v>0</v>
      </c>
      <c r="W52" s="50">
        <f t="shared" si="19"/>
        <v>0</v>
      </c>
      <c r="X52" s="56">
        <f t="shared" si="7"/>
        <v>2938</v>
      </c>
      <c r="Y52" s="57">
        <f t="shared" si="29"/>
        <v>59.015892575148001</v>
      </c>
      <c r="Z52" s="57">
        <f t="shared" si="30"/>
        <v>0</v>
      </c>
      <c r="AA52" s="48">
        <f t="shared" si="9"/>
        <v>1</v>
      </c>
      <c r="AB52" s="50">
        <f t="shared" si="21"/>
        <v>0</v>
      </c>
      <c r="AC52" s="50"/>
      <c r="AD52" s="47">
        <f t="shared" si="22"/>
        <v>2938</v>
      </c>
      <c r="AE52" s="47">
        <f t="shared" si="10"/>
        <v>0</v>
      </c>
      <c r="AF52" s="47">
        <f t="shared" si="23"/>
        <v>0</v>
      </c>
      <c r="AG52" s="58">
        <f t="shared" si="24"/>
        <v>1</v>
      </c>
      <c r="AH52" s="47">
        <f t="shared" si="25"/>
        <v>0</v>
      </c>
      <c r="AI52" s="47">
        <f t="shared" si="26"/>
        <v>0</v>
      </c>
      <c r="AJ52" s="47">
        <f t="shared" si="11"/>
        <v>0</v>
      </c>
    </row>
    <row r="53" spans="1:36" x14ac:dyDescent="0.25">
      <c r="A53" s="59">
        <v>8</v>
      </c>
      <c r="B53" s="48" t="s">
        <v>51</v>
      </c>
      <c r="C53" s="48" t="s">
        <v>156</v>
      </c>
      <c r="D53" s="49">
        <v>36678</v>
      </c>
      <c r="E53" s="50">
        <v>6457</v>
      </c>
      <c r="F53" s="50">
        <v>6457</v>
      </c>
      <c r="G53" s="51">
        <v>0.3</v>
      </c>
      <c r="H53" s="51">
        <f t="shared" si="12"/>
        <v>1</v>
      </c>
      <c r="I53" s="48">
        <f t="shared" si="13"/>
        <v>40</v>
      </c>
      <c r="J53" s="52"/>
      <c r="K53" s="48">
        <f t="shared" si="27"/>
        <v>0</v>
      </c>
      <c r="L53" s="48">
        <f t="shared" si="31"/>
        <v>0</v>
      </c>
      <c r="M53" s="48">
        <f t="shared" si="32"/>
        <v>0</v>
      </c>
      <c r="N53" s="53">
        <f t="shared" si="28"/>
        <v>127</v>
      </c>
      <c r="O53" s="50">
        <f t="shared" si="2"/>
        <v>6457</v>
      </c>
      <c r="P53" s="50">
        <f t="shared" si="3"/>
        <v>0</v>
      </c>
      <c r="Q53" s="50">
        <f t="shared" si="16"/>
        <v>0</v>
      </c>
      <c r="R53" s="50">
        <f t="shared" si="17"/>
        <v>0</v>
      </c>
      <c r="S53" s="50">
        <f t="shared" si="4"/>
        <v>6457</v>
      </c>
      <c r="T53" s="50">
        <f t="shared" si="5"/>
        <v>6457</v>
      </c>
      <c r="U53" s="50">
        <f t="shared" si="6"/>
        <v>0</v>
      </c>
      <c r="V53" s="54">
        <f t="shared" si="18"/>
        <v>0</v>
      </c>
      <c r="W53" s="50">
        <f t="shared" si="19"/>
        <v>0</v>
      </c>
      <c r="X53" s="56">
        <f t="shared" si="7"/>
        <v>6457</v>
      </c>
      <c r="Y53" s="57">
        <f t="shared" si="29"/>
        <v>61.609451911207998</v>
      </c>
      <c r="Z53" s="57">
        <f t="shared" si="30"/>
        <v>0</v>
      </c>
      <c r="AA53" s="48">
        <f t="shared" si="9"/>
        <v>1</v>
      </c>
      <c r="AB53" s="50">
        <f t="shared" si="21"/>
        <v>0</v>
      </c>
      <c r="AC53" s="50"/>
      <c r="AD53" s="47">
        <f t="shared" si="22"/>
        <v>6457</v>
      </c>
      <c r="AE53" s="47">
        <f t="shared" si="10"/>
        <v>0</v>
      </c>
      <c r="AF53" s="47">
        <f t="shared" si="23"/>
        <v>0</v>
      </c>
      <c r="AG53" s="58">
        <f t="shared" si="24"/>
        <v>1</v>
      </c>
      <c r="AH53" s="47">
        <f t="shared" si="25"/>
        <v>0</v>
      </c>
      <c r="AI53" s="47">
        <f t="shared" si="26"/>
        <v>0</v>
      </c>
      <c r="AJ53" s="47">
        <f t="shared" si="11"/>
        <v>0</v>
      </c>
    </row>
    <row r="54" spans="1:36" x14ac:dyDescent="0.25">
      <c r="A54" s="59">
        <v>8</v>
      </c>
      <c r="B54" s="48" t="s">
        <v>51</v>
      </c>
      <c r="C54" s="48" t="s">
        <v>157</v>
      </c>
      <c r="D54" s="49">
        <v>36678</v>
      </c>
      <c r="E54" s="50">
        <v>11570</v>
      </c>
      <c r="F54" s="50">
        <v>11570</v>
      </c>
      <c r="G54" s="51">
        <v>0.3</v>
      </c>
      <c r="H54" s="51">
        <f t="shared" si="12"/>
        <v>1</v>
      </c>
      <c r="I54" s="48">
        <f t="shared" si="13"/>
        <v>40</v>
      </c>
      <c r="J54" s="52"/>
      <c r="K54" s="48">
        <f t="shared" si="27"/>
        <v>0</v>
      </c>
      <c r="L54" s="48">
        <f t="shared" si="31"/>
        <v>0</v>
      </c>
      <c r="M54" s="48">
        <f t="shared" si="32"/>
        <v>0</v>
      </c>
      <c r="N54" s="53">
        <f t="shared" si="28"/>
        <v>127</v>
      </c>
      <c r="O54" s="50">
        <f t="shared" si="2"/>
        <v>11570</v>
      </c>
      <c r="P54" s="50">
        <f t="shared" si="3"/>
        <v>0</v>
      </c>
      <c r="Q54" s="50">
        <f t="shared" si="16"/>
        <v>0</v>
      </c>
      <c r="R54" s="50">
        <f t="shared" si="17"/>
        <v>0</v>
      </c>
      <c r="S54" s="50">
        <f t="shared" si="4"/>
        <v>11570</v>
      </c>
      <c r="T54" s="50">
        <f t="shared" si="5"/>
        <v>11570</v>
      </c>
      <c r="U54" s="50">
        <f t="shared" si="6"/>
        <v>0</v>
      </c>
      <c r="V54" s="54">
        <f t="shared" si="18"/>
        <v>0</v>
      </c>
      <c r="W54" s="50">
        <f t="shared" si="19"/>
        <v>0</v>
      </c>
      <c r="X54" s="56">
        <f t="shared" si="7"/>
        <v>11570</v>
      </c>
      <c r="Y54" s="57">
        <f t="shared" si="29"/>
        <v>61.609451911207998</v>
      </c>
      <c r="Z54" s="57">
        <f t="shared" si="30"/>
        <v>0</v>
      </c>
      <c r="AA54" s="48">
        <f t="shared" si="9"/>
        <v>1</v>
      </c>
      <c r="AB54" s="50">
        <f t="shared" si="21"/>
        <v>0</v>
      </c>
      <c r="AC54" s="50"/>
      <c r="AD54" s="47">
        <f t="shared" si="22"/>
        <v>11570</v>
      </c>
      <c r="AE54" s="47">
        <f t="shared" si="10"/>
        <v>0</v>
      </c>
      <c r="AF54" s="47">
        <f t="shared" si="23"/>
        <v>0</v>
      </c>
      <c r="AG54" s="58">
        <f t="shared" si="24"/>
        <v>1</v>
      </c>
      <c r="AH54" s="47">
        <f t="shared" si="25"/>
        <v>0</v>
      </c>
      <c r="AI54" s="47">
        <f t="shared" si="26"/>
        <v>0</v>
      </c>
      <c r="AJ54" s="47">
        <f t="shared" si="11"/>
        <v>0</v>
      </c>
    </row>
    <row r="55" spans="1:36" x14ac:dyDescent="0.25">
      <c r="A55" s="59">
        <v>8</v>
      </c>
      <c r="B55" s="48" t="s">
        <v>51</v>
      </c>
      <c r="C55" s="48" t="s">
        <v>158</v>
      </c>
      <c r="D55" s="49">
        <v>37335</v>
      </c>
      <c r="E55" s="50">
        <v>14742</v>
      </c>
      <c r="F55" s="50">
        <v>14742</v>
      </c>
      <c r="G55" s="51">
        <v>0.3</v>
      </c>
      <c r="H55" s="51">
        <f t="shared" si="12"/>
        <v>1</v>
      </c>
      <c r="I55" s="48">
        <f t="shared" si="13"/>
        <v>40</v>
      </c>
      <c r="J55" s="52"/>
      <c r="K55" s="48">
        <f t="shared" si="27"/>
        <v>0</v>
      </c>
      <c r="L55" s="48">
        <f t="shared" si="31"/>
        <v>0</v>
      </c>
      <c r="M55" s="48">
        <f t="shared" si="32"/>
        <v>0</v>
      </c>
      <c r="N55" s="53">
        <f t="shared" si="28"/>
        <v>105</v>
      </c>
      <c r="O55" s="50">
        <f t="shared" si="2"/>
        <v>14742</v>
      </c>
      <c r="P55" s="50">
        <f t="shared" si="3"/>
        <v>0</v>
      </c>
      <c r="Q55" s="50">
        <f t="shared" si="16"/>
        <v>0</v>
      </c>
      <c r="R55" s="50">
        <f t="shared" si="17"/>
        <v>0</v>
      </c>
      <c r="S55" s="50">
        <f t="shared" si="4"/>
        <v>14742</v>
      </c>
      <c r="T55" s="50">
        <f t="shared" si="5"/>
        <v>14742</v>
      </c>
      <c r="U55" s="50">
        <f t="shared" si="6"/>
        <v>0</v>
      </c>
      <c r="V55" s="54">
        <f t="shared" si="18"/>
        <v>0</v>
      </c>
      <c r="W55" s="50">
        <f t="shared" si="19"/>
        <v>0</v>
      </c>
      <c r="X55" s="56">
        <f t="shared" si="7"/>
        <v>14742</v>
      </c>
      <c r="Y55" s="57">
        <f t="shared" si="29"/>
        <v>68.057434733438001</v>
      </c>
      <c r="Z55" s="57">
        <f t="shared" si="30"/>
        <v>0</v>
      </c>
      <c r="AA55" s="48">
        <f t="shared" si="9"/>
        <v>1</v>
      </c>
      <c r="AB55" s="50">
        <f t="shared" si="21"/>
        <v>0</v>
      </c>
      <c r="AC55" s="50"/>
      <c r="AD55" s="47">
        <f t="shared" si="22"/>
        <v>14742</v>
      </c>
      <c r="AE55" s="47">
        <f t="shared" si="10"/>
        <v>0</v>
      </c>
      <c r="AF55" s="47">
        <f t="shared" si="23"/>
        <v>0</v>
      </c>
      <c r="AG55" s="58">
        <f t="shared" si="24"/>
        <v>1</v>
      </c>
      <c r="AH55" s="47">
        <f t="shared" si="25"/>
        <v>0</v>
      </c>
      <c r="AI55" s="47">
        <f t="shared" si="26"/>
        <v>0</v>
      </c>
      <c r="AJ55" s="47">
        <f t="shared" si="11"/>
        <v>0</v>
      </c>
    </row>
    <row r="56" spans="1:36" x14ac:dyDescent="0.25">
      <c r="A56" s="59">
        <v>8</v>
      </c>
      <c r="B56" s="48" t="s">
        <v>51</v>
      </c>
      <c r="C56" s="48" t="s">
        <v>159</v>
      </c>
      <c r="D56" s="49">
        <v>37335</v>
      </c>
      <c r="E56" s="50">
        <v>2463</v>
      </c>
      <c r="F56" s="50">
        <v>2463</v>
      </c>
      <c r="G56" s="51">
        <v>0.3</v>
      </c>
      <c r="H56" s="51">
        <f t="shared" si="12"/>
        <v>1</v>
      </c>
      <c r="I56" s="48">
        <f t="shared" si="13"/>
        <v>40</v>
      </c>
      <c r="J56" s="52"/>
      <c r="K56" s="48">
        <f t="shared" si="27"/>
        <v>0</v>
      </c>
      <c r="L56" s="48">
        <f t="shared" si="31"/>
        <v>0</v>
      </c>
      <c r="M56" s="48">
        <f t="shared" si="32"/>
        <v>0</v>
      </c>
      <c r="N56" s="53">
        <f t="shared" si="28"/>
        <v>105</v>
      </c>
      <c r="O56" s="50">
        <f t="shared" si="2"/>
        <v>2463</v>
      </c>
      <c r="P56" s="50">
        <f t="shared" si="3"/>
        <v>0</v>
      </c>
      <c r="Q56" s="50">
        <f t="shared" si="16"/>
        <v>0</v>
      </c>
      <c r="R56" s="50">
        <f t="shared" si="17"/>
        <v>0</v>
      </c>
      <c r="S56" s="50">
        <f t="shared" si="4"/>
        <v>2463</v>
      </c>
      <c r="T56" s="50">
        <f t="shared" si="5"/>
        <v>2463</v>
      </c>
      <c r="U56" s="50">
        <f t="shared" si="6"/>
        <v>0</v>
      </c>
      <c r="V56" s="54">
        <f t="shared" si="18"/>
        <v>0</v>
      </c>
      <c r="W56" s="50">
        <f t="shared" si="19"/>
        <v>0</v>
      </c>
      <c r="X56" s="56">
        <f t="shared" si="7"/>
        <v>2463</v>
      </c>
      <c r="Y56" s="57">
        <f t="shared" si="29"/>
        <v>68.057434733438001</v>
      </c>
      <c r="Z56" s="57">
        <f t="shared" si="30"/>
        <v>0</v>
      </c>
      <c r="AA56" s="48">
        <f t="shared" si="9"/>
        <v>1</v>
      </c>
      <c r="AB56" s="50">
        <f t="shared" si="21"/>
        <v>0</v>
      </c>
      <c r="AC56" s="50"/>
      <c r="AD56" s="47">
        <f t="shared" si="22"/>
        <v>2463</v>
      </c>
      <c r="AE56" s="47">
        <f t="shared" si="10"/>
        <v>0</v>
      </c>
      <c r="AF56" s="47">
        <f t="shared" si="23"/>
        <v>0</v>
      </c>
      <c r="AG56" s="58">
        <f t="shared" si="24"/>
        <v>1</v>
      </c>
      <c r="AH56" s="47">
        <f t="shared" si="25"/>
        <v>0</v>
      </c>
      <c r="AI56" s="47">
        <f t="shared" si="26"/>
        <v>0</v>
      </c>
      <c r="AJ56" s="47">
        <f t="shared" si="11"/>
        <v>0</v>
      </c>
    </row>
    <row r="57" spans="1:36" x14ac:dyDescent="0.25">
      <c r="A57" s="59">
        <v>8</v>
      </c>
      <c r="B57" s="48" t="s">
        <v>51</v>
      </c>
      <c r="C57" s="48" t="s">
        <v>160</v>
      </c>
      <c r="D57" s="49">
        <v>37417</v>
      </c>
      <c r="E57" s="50">
        <v>5360</v>
      </c>
      <c r="F57" s="50">
        <v>5360</v>
      </c>
      <c r="G57" s="51">
        <v>0.3</v>
      </c>
      <c r="H57" s="51">
        <f t="shared" si="12"/>
        <v>1</v>
      </c>
      <c r="I57" s="48">
        <f t="shared" si="13"/>
        <v>40</v>
      </c>
      <c r="J57" s="52"/>
      <c r="K57" s="48">
        <f t="shared" si="27"/>
        <v>0</v>
      </c>
      <c r="L57" s="48">
        <f t="shared" si="31"/>
        <v>0</v>
      </c>
      <c r="M57" s="48">
        <f t="shared" si="32"/>
        <v>0</v>
      </c>
      <c r="N57" s="53">
        <f t="shared" si="28"/>
        <v>102</v>
      </c>
      <c r="O57" s="50">
        <f t="shared" si="2"/>
        <v>5360</v>
      </c>
      <c r="P57" s="50">
        <f t="shared" si="3"/>
        <v>0</v>
      </c>
      <c r="Q57" s="50">
        <f t="shared" si="16"/>
        <v>0</v>
      </c>
      <c r="R57" s="50">
        <f t="shared" si="17"/>
        <v>0</v>
      </c>
      <c r="S57" s="50">
        <f t="shared" si="4"/>
        <v>5360</v>
      </c>
      <c r="T57" s="50">
        <f t="shared" si="5"/>
        <v>5360</v>
      </c>
      <c r="U57" s="50">
        <f t="shared" si="6"/>
        <v>0</v>
      </c>
      <c r="V57" s="54">
        <f t="shared" si="18"/>
        <v>0</v>
      </c>
      <c r="W57" s="50">
        <f t="shared" si="19"/>
        <v>0</v>
      </c>
      <c r="X57" s="56">
        <f t="shared" si="7"/>
        <v>5360</v>
      </c>
      <c r="Y57" s="57">
        <f t="shared" si="29"/>
        <v>68.902213711873998</v>
      </c>
      <c r="Z57" s="57">
        <f t="shared" si="30"/>
        <v>0</v>
      </c>
      <c r="AA57" s="48">
        <f t="shared" si="9"/>
        <v>1</v>
      </c>
      <c r="AB57" s="50">
        <f t="shared" si="21"/>
        <v>0</v>
      </c>
      <c r="AC57" s="50"/>
      <c r="AD57" s="47">
        <f t="shared" si="22"/>
        <v>5360</v>
      </c>
      <c r="AE57" s="47">
        <f t="shared" si="10"/>
        <v>0</v>
      </c>
      <c r="AF57" s="47">
        <f t="shared" si="23"/>
        <v>0</v>
      </c>
      <c r="AG57" s="58">
        <f t="shared" si="24"/>
        <v>1</v>
      </c>
      <c r="AH57" s="47">
        <f t="shared" si="25"/>
        <v>0</v>
      </c>
      <c r="AI57" s="47">
        <f t="shared" si="26"/>
        <v>0</v>
      </c>
      <c r="AJ57" s="47">
        <f t="shared" si="11"/>
        <v>0</v>
      </c>
    </row>
    <row r="58" spans="1:36" x14ac:dyDescent="0.25">
      <c r="A58" s="59">
        <v>8</v>
      </c>
      <c r="B58" s="48" t="s">
        <v>51</v>
      </c>
      <c r="C58" s="48" t="s">
        <v>161</v>
      </c>
      <c r="D58" s="49">
        <v>37417</v>
      </c>
      <c r="E58" s="50">
        <v>5360</v>
      </c>
      <c r="F58" s="50">
        <v>5360</v>
      </c>
      <c r="G58" s="51">
        <v>0.3</v>
      </c>
      <c r="H58" s="51">
        <f t="shared" si="12"/>
        <v>1</v>
      </c>
      <c r="I58" s="48">
        <f t="shared" si="13"/>
        <v>40</v>
      </c>
      <c r="J58" s="52"/>
      <c r="K58" s="48">
        <f t="shared" si="27"/>
        <v>0</v>
      </c>
      <c r="L58" s="48">
        <f t="shared" si="31"/>
        <v>0</v>
      </c>
      <c r="M58" s="48">
        <f t="shared" si="32"/>
        <v>0</v>
      </c>
      <c r="N58" s="53">
        <f t="shared" si="28"/>
        <v>102</v>
      </c>
      <c r="O58" s="50">
        <f t="shared" si="2"/>
        <v>5360</v>
      </c>
      <c r="P58" s="50">
        <f t="shared" si="3"/>
        <v>0</v>
      </c>
      <c r="Q58" s="50">
        <f t="shared" si="16"/>
        <v>0</v>
      </c>
      <c r="R58" s="50">
        <f t="shared" si="17"/>
        <v>0</v>
      </c>
      <c r="S58" s="50">
        <f t="shared" si="4"/>
        <v>5360</v>
      </c>
      <c r="T58" s="50">
        <f t="shared" si="5"/>
        <v>5360</v>
      </c>
      <c r="U58" s="50">
        <f t="shared" si="6"/>
        <v>0</v>
      </c>
      <c r="V58" s="54">
        <f t="shared" si="18"/>
        <v>0</v>
      </c>
      <c r="W58" s="50">
        <f t="shared" si="19"/>
        <v>0</v>
      </c>
      <c r="X58" s="56">
        <f t="shared" si="7"/>
        <v>5360</v>
      </c>
      <c r="Y58" s="57">
        <f t="shared" si="29"/>
        <v>68.902213711873998</v>
      </c>
      <c r="Z58" s="57">
        <f t="shared" si="30"/>
        <v>0</v>
      </c>
      <c r="AA58" s="48">
        <f t="shared" si="9"/>
        <v>1</v>
      </c>
      <c r="AB58" s="50">
        <f t="shared" si="21"/>
        <v>0</v>
      </c>
      <c r="AC58" s="50"/>
      <c r="AD58" s="47">
        <f t="shared" si="22"/>
        <v>5360</v>
      </c>
      <c r="AE58" s="47">
        <f t="shared" si="10"/>
        <v>0</v>
      </c>
      <c r="AF58" s="47">
        <f t="shared" si="23"/>
        <v>0</v>
      </c>
      <c r="AG58" s="58">
        <f t="shared" si="24"/>
        <v>1</v>
      </c>
      <c r="AH58" s="47">
        <f t="shared" si="25"/>
        <v>0</v>
      </c>
      <c r="AI58" s="47">
        <f t="shared" si="26"/>
        <v>0</v>
      </c>
      <c r="AJ58" s="47">
        <f t="shared" si="11"/>
        <v>0</v>
      </c>
    </row>
    <row r="59" spans="1:36" x14ac:dyDescent="0.25">
      <c r="A59" s="59">
        <v>8</v>
      </c>
      <c r="B59" s="48" t="s">
        <v>51</v>
      </c>
      <c r="C59" s="48" t="s">
        <v>162</v>
      </c>
      <c r="D59" s="49">
        <v>37484</v>
      </c>
      <c r="E59" s="50">
        <v>6700</v>
      </c>
      <c r="F59" s="50">
        <v>6700</v>
      </c>
      <c r="G59" s="51">
        <v>0.3</v>
      </c>
      <c r="H59" s="51">
        <f t="shared" si="12"/>
        <v>1</v>
      </c>
      <c r="I59" s="48">
        <f t="shared" si="13"/>
        <v>40</v>
      </c>
      <c r="J59" s="52"/>
      <c r="K59" s="48">
        <f t="shared" si="27"/>
        <v>0</v>
      </c>
      <c r="L59" s="48">
        <f t="shared" si="31"/>
        <v>0</v>
      </c>
      <c r="M59" s="48">
        <f t="shared" si="32"/>
        <v>0</v>
      </c>
      <c r="N59" s="53">
        <f t="shared" si="28"/>
        <v>100</v>
      </c>
      <c r="O59" s="50">
        <f t="shared" si="2"/>
        <v>6700</v>
      </c>
      <c r="P59" s="50">
        <f t="shared" si="3"/>
        <v>0</v>
      </c>
      <c r="Q59" s="50">
        <f t="shared" si="16"/>
        <v>0</v>
      </c>
      <c r="R59" s="50">
        <f t="shared" si="17"/>
        <v>0</v>
      </c>
      <c r="S59" s="50">
        <f t="shared" si="4"/>
        <v>6700</v>
      </c>
      <c r="T59" s="50">
        <f t="shared" si="5"/>
        <v>6700</v>
      </c>
      <c r="U59" s="50">
        <f t="shared" si="6"/>
        <v>0</v>
      </c>
      <c r="V59" s="54">
        <f t="shared" si="18"/>
        <v>0</v>
      </c>
      <c r="W59" s="50">
        <f t="shared" si="19"/>
        <v>0</v>
      </c>
      <c r="X59" s="56">
        <f t="shared" si="7"/>
        <v>6700</v>
      </c>
      <c r="Y59" s="57">
        <f t="shared" si="29"/>
        <v>69.362746788218999</v>
      </c>
      <c r="Z59" s="57">
        <f t="shared" si="30"/>
        <v>0</v>
      </c>
      <c r="AA59" s="48">
        <f t="shared" si="9"/>
        <v>1</v>
      </c>
      <c r="AB59" s="50">
        <f t="shared" si="21"/>
        <v>0</v>
      </c>
      <c r="AC59" s="50"/>
      <c r="AD59" s="47">
        <f t="shared" si="22"/>
        <v>6700</v>
      </c>
      <c r="AE59" s="47">
        <f t="shared" si="10"/>
        <v>0</v>
      </c>
      <c r="AF59" s="47">
        <f t="shared" si="23"/>
        <v>0</v>
      </c>
      <c r="AG59" s="58">
        <f t="shared" si="24"/>
        <v>1</v>
      </c>
      <c r="AH59" s="47">
        <f t="shared" si="25"/>
        <v>0</v>
      </c>
      <c r="AI59" s="47">
        <f t="shared" si="26"/>
        <v>0</v>
      </c>
      <c r="AJ59" s="47">
        <f t="shared" si="11"/>
        <v>0</v>
      </c>
    </row>
    <row r="60" spans="1:36" x14ac:dyDescent="0.25">
      <c r="A60" s="59">
        <v>8</v>
      </c>
      <c r="B60" s="48" t="s">
        <v>51</v>
      </c>
      <c r="C60" s="48" t="s">
        <v>163</v>
      </c>
      <c r="D60" s="49">
        <v>38196</v>
      </c>
      <c r="E60" s="50">
        <v>9686.39</v>
      </c>
      <c r="F60" s="50">
        <v>9686.39</v>
      </c>
      <c r="G60" s="51">
        <v>0.3</v>
      </c>
      <c r="H60" s="51">
        <f t="shared" si="12"/>
        <v>1</v>
      </c>
      <c r="I60" s="48">
        <f t="shared" si="13"/>
        <v>40</v>
      </c>
      <c r="J60" s="52"/>
      <c r="K60" s="48">
        <f t="shared" si="27"/>
        <v>0</v>
      </c>
      <c r="L60" s="48">
        <f t="shared" si="31"/>
        <v>0</v>
      </c>
      <c r="M60" s="48">
        <f t="shared" si="32"/>
        <v>0</v>
      </c>
      <c r="N60" s="53">
        <f t="shared" si="28"/>
        <v>77</v>
      </c>
      <c r="O60" s="50">
        <f t="shared" si="2"/>
        <v>9686.39</v>
      </c>
      <c r="P60" s="50">
        <f t="shared" si="3"/>
        <v>0</v>
      </c>
      <c r="Q60" s="50">
        <f t="shared" si="16"/>
        <v>0</v>
      </c>
      <c r="R60" s="50">
        <f t="shared" si="17"/>
        <v>0</v>
      </c>
      <c r="S60" s="50">
        <f t="shared" si="4"/>
        <v>9686.39</v>
      </c>
      <c r="T60" s="50">
        <f t="shared" si="5"/>
        <v>9686.39</v>
      </c>
      <c r="U60" s="50">
        <f t="shared" si="6"/>
        <v>0</v>
      </c>
      <c r="V60" s="54">
        <f t="shared" si="18"/>
        <v>0</v>
      </c>
      <c r="W60" s="50">
        <f t="shared" si="19"/>
        <v>0</v>
      </c>
      <c r="X60" s="56">
        <f t="shared" si="7"/>
        <v>9686.39</v>
      </c>
      <c r="Y60" s="57">
        <f t="shared" si="29"/>
        <v>75.180845855198996</v>
      </c>
      <c r="Z60" s="57">
        <f t="shared" si="30"/>
        <v>0</v>
      </c>
      <c r="AA60" s="48">
        <f t="shared" si="9"/>
        <v>1</v>
      </c>
      <c r="AB60" s="50">
        <f t="shared" si="21"/>
        <v>0</v>
      </c>
      <c r="AC60" s="50"/>
      <c r="AD60" s="47">
        <f t="shared" si="22"/>
        <v>9686.39</v>
      </c>
      <c r="AE60" s="47">
        <f t="shared" si="10"/>
        <v>0</v>
      </c>
      <c r="AF60" s="47">
        <f t="shared" si="23"/>
        <v>0</v>
      </c>
      <c r="AG60" s="58">
        <f t="shared" si="24"/>
        <v>1</v>
      </c>
      <c r="AH60" s="47">
        <f t="shared" si="25"/>
        <v>0</v>
      </c>
      <c r="AI60" s="47">
        <f t="shared" si="26"/>
        <v>0</v>
      </c>
      <c r="AJ60" s="47">
        <f t="shared" si="11"/>
        <v>0</v>
      </c>
    </row>
    <row r="61" spans="1:36" x14ac:dyDescent="0.25">
      <c r="A61" s="59">
        <v>8</v>
      </c>
      <c r="B61" s="48" t="s">
        <v>51</v>
      </c>
      <c r="C61" s="48" t="s">
        <v>164</v>
      </c>
      <c r="D61" s="49">
        <v>38860</v>
      </c>
      <c r="E61" s="50">
        <v>29350.32</v>
      </c>
      <c r="F61" s="50">
        <v>29350.32</v>
      </c>
      <c r="G61" s="51">
        <v>0.3</v>
      </c>
      <c r="H61" s="51">
        <f t="shared" si="12"/>
        <v>1</v>
      </c>
      <c r="I61" s="48">
        <f t="shared" si="13"/>
        <v>40</v>
      </c>
      <c r="J61" s="52"/>
      <c r="K61" s="48">
        <f t="shared" si="27"/>
        <v>0</v>
      </c>
      <c r="L61" s="48">
        <f t="shared" si="31"/>
        <v>0</v>
      </c>
      <c r="M61" s="48">
        <f t="shared" si="32"/>
        <v>0</v>
      </c>
      <c r="N61" s="53">
        <f t="shared" si="28"/>
        <v>55</v>
      </c>
      <c r="O61" s="50">
        <f t="shared" si="2"/>
        <v>29350.32</v>
      </c>
      <c r="P61" s="50">
        <f t="shared" si="3"/>
        <v>0</v>
      </c>
      <c r="Q61" s="50">
        <f t="shared" si="16"/>
        <v>0</v>
      </c>
      <c r="R61" s="50">
        <f t="shared" si="17"/>
        <v>0</v>
      </c>
      <c r="S61" s="50">
        <f t="shared" si="4"/>
        <v>29350.32</v>
      </c>
      <c r="T61" s="50">
        <f t="shared" si="5"/>
        <v>29350.32</v>
      </c>
      <c r="U61" s="50">
        <f t="shared" si="6"/>
        <v>0</v>
      </c>
      <c r="V61" s="54">
        <f t="shared" si="18"/>
        <v>0</v>
      </c>
      <c r="W61" s="50">
        <f t="shared" si="19"/>
        <v>0</v>
      </c>
      <c r="X61" s="56">
        <f t="shared" si="7"/>
        <v>29350.32</v>
      </c>
      <c r="Y61" s="57">
        <f t="shared" si="29"/>
        <v>80.653458655430995</v>
      </c>
      <c r="Z61" s="57">
        <f t="shared" si="30"/>
        <v>0</v>
      </c>
      <c r="AA61" s="48">
        <f t="shared" si="9"/>
        <v>1</v>
      </c>
      <c r="AB61" s="50">
        <f t="shared" si="21"/>
        <v>0</v>
      </c>
      <c r="AC61" s="50"/>
      <c r="AD61" s="47">
        <f t="shared" si="22"/>
        <v>29350.32</v>
      </c>
      <c r="AE61" s="47">
        <f t="shared" si="10"/>
        <v>0</v>
      </c>
      <c r="AF61" s="47">
        <f t="shared" si="23"/>
        <v>0</v>
      </c>
      <c r="AG61" s="58">
        <f t="shared" si="24"/>
        <v>1</v>
      </c>
      <c r="AH61" s="47">
        <f t="shared" si="25"/>
        <v>0</v>
      </c>
      <c r="AI61" s="47">
        <f t="shared" si="26"/>
        <v>0</v>
      </c>
      <c r="AJ61" s="47">
        <f t="shared" si="11"/>
        <v>0</v>
      </c>
    </row>
    <row r="62" spans="1:36" x14ac:dyDescent="0.25">
      <c r="A62" s="59">
        <v>8</v>
      </c>
      <c r="B62" s="48" t="s">
        <v>51</v>
      </c>
      <c r="C62" s="48" t="s">
        <v>165</v>
      </c>
      <c r="D62" s="49">
        <v>38860</v>
      </c>
      <c r="E62" s="50">
        <v>14053.36</v>
      </c>
      <c r="F62" s="50">
        <v>14053.36</v>
      </c>
      <c r="G62" s="51">
        <v>0.3</v>
      </c>
      <c r="H62" s="51">
        <f t="shared" si="12"/>
        <v>1</v>
      </c>
      <c r="I62" s="48">
        <f t="shared" si="13"/>
        <v>40</v>
      </c>
      <c r="J62" s="52"/>
      <c r="K62" s="48">
        <f t="shared" si="27"/>
        <v>0</v>
      </c>
      <c r="L62" s="48">
        <f t="shared" si="31"/>
        <v>0</v>
      </c>
      <c r="M62" s="48">
        <f t="shared" si="32"/>
        <v>0</v>
      </c>
      <c r="N62" s="53">
        <f t="shared" si="28"/>
        <v>55</v>
      </c>
      <c r="O62" s="50">
        <f t="shared" si="2"/>
        <v>14053.36</v>
      </c>
      <c r="P62" s="50">
        <f t="shared" si="3"/>
        <v>0</v>
      </c>
      <c r="Q62" s="50">
        <f t="shared" si="16"/>
        <v>0</v>
      </c>
      <c r="R62" s="50">
        <f t="shared" si="17"/>
        <v>0</v>
      </c>
      <c r="S62" s="50">
        <f t="shared" si="4"/>
        <v>14053.36</v>
      </c>
      <c r="T62" s="50">
        <f t="shared" si="5"/>
        <v>14053.36</v>
      </c>
      <c r="U62" s="50">
        <f t="shared" si="6"/>
        <v>0</v>
      </c>
      <c r="V62" s="54">
        <f t="shared" si="18"/>
        <v>0</v>
      </c>
      <c r="W62" s="50">
        <f t="shared" si="19"/>
        <v>0</v>
      </c>
      <c r="X62" s="56">
        <f t="shared" si="7"/>
        <v>14053.36</v>
      </c>
      <c r="Y62" s="57">
        <f t="shared" si="29"/>
        <v>80.653458655430995</v>
      </c>
      <c r="Z62" s="57">
        <f t="shared" si="30"/>
        <v>0</v>
      </c>
      <c r="AA62" s="48">
        <f t="shared" si="9"/>
        <v>1</v>
      </c>
      <c r="AB62" s="50">
        <f t="shared" si="21"/>
        <v>0</v>
      </c>
      <c r="AC62" s="50"/>
      <c r="AD62" s="47">
        <f t="shared" si="22"/>
        <v>14053.36</v>
      </c>
      <c r="AE62" s="47">
        <f t="shared" si="10"/>
        <v>0</v>
      </c>
      <c r="AF62" s="47">
        <f t="shared" si="23"/>
        <v>0</v>
      </c>
      <c r="AG62" s="58">
        <f t="shared" si="24"/>
        <v>1</v>
      </c>
      <c r="AH62" s="47">
        <f t="shared" si="25"/>
        <v>0</v>
      </c>
      <c r="AI62" s="47">
        <f t="shared" si="26"/>
        <v>0</v>
      </c>
      <c r="AJ62" s="47">
        <f t="shared" si="11"/>
        <v>0</v>
      </c>
    </row>
    <row r="63" spans="1:36" x14ac:dyDescent="0.25">
      <c r="A63" s="59">
        <v>8</v>
      </c>
      <c r="B63" s="48" t="s">
        <v>51</v>
      </c>
      <c r="C63" s="48" t="s">
        <v>166</v>
      </c>
      <c r="D63" s="49">
        <v>39220</v>
      </c>
      <c r="E63" s="50">
        <v>8665.2199999999993</v>
      </c>
      <c r="F63" s="50">
        <v>8665.2199999999993</v>
      </c>
      <c r="G63" s="51">
        <v>0.3</v>
      </c>
      <c r="H63" s="51">
        <f t="shared" si="12"/>
        <v>1</v>
      </c>
      <c r="I63" s="48">
        <f>1/G63*12</f>
        <v>40</v>
      </c>
      <c r="J63" s="52"/>
      <c r="K63" s="48">
        <f t="shared" si="27"/>
        <v>0</v>
      </c>
      <c r="L63" s="48">
        <f t="shared" si="31"/>
        <v>0</v>
      </c>
      <c r="M63" s="48">
        <f t="shared" si="32"/>
        <v>0</v>
      </c>
      <c r="N63" s="53">
        <f t="shared" si="28"/>
        <v>43</v>
      </c>
      <c r="O63" s="50">
        <f t="shared" si="2"/>
        <v>8665.2199999999993</v>
      </c>
      <c r="P63" s="50">
        <f t="shared" si="3"/>
        <v>0</v>
      </c>
      <c r="Q63" s="50">
        <f t="shared" si="16"/>
        <v>0</v>
      </c>
      <c r="R63" s="50">
        <f>IF(O63&gt;E63,0,IF(K63&gt;0,K63*Q63,IF(L63&gt;0,L63*Q63,IF(M63&gt;0,M63*Q63,0))))</f>
        <v>0</v>
      </c>
      <c r="S63" s="50">
        <f t="shared" si="4"/>
        <v>8665.2199999999993</v>
      </c>
      <c r="T63" s="50">
        <f t="shared" si="5"/>
        <v>8665.2199999999993</v>
      </c>
      <c r="U63" s="50">
        <f t="shared" si="6"/>
        <v>0</v>
      </c>
      <c r="V63" s="54">
        <f t="shared" si="18"/>
        <v>0</v>
      </c>
      <c r="W63" s="50">
        <f t="shared" si="19"/>
        <v>0</v>
      </c>
      <c r="X63" s="56">
        <f t="shared" si="7"/>
        <v>8665.2199999999993</v>
      </c>
      <c r="Y63" s="57">
        <f t="shared" si="29"/>
        <v>83.837311137621995</v>
      </c>
      <c r="Z63" s="57">
        <f t="shared" si="30"/>
        <v>0</v>
      </c>
      <c r="AA63" s="48">
        <f t="shared" si="9"/>
        <v>1</v>
      </c>
      <c r="AB63" s="50">
        <f t="shared" si="21"/>
        <v>0</v>
      </c>
      <c r="AC63" s="50"/>
      <c r="AD63" s="47">
        <f t="shared" si="22"/>
        <v>8665.2199999999993</v>
      </c>
      <c r="AE63" s="47">
        <f t="shared" si="10"/>
        <v>0</v>
      </c>
      <c r="AF63" s="47">
        <f t="shared" si="23"/>
        <v>0</v>
      </c>
      <c r="AG63" s="58">
        <f t="shared" si="24"/>
        <v>1</v>
      </c>
      <c r="AH63" s="47">
        <f t="shared" si="25"/>
        <v>0</v>
      </c>
      <c r="AI63" s="47">
        <f t="shared" si="26"/>
        <v>0</v>
      </c>
      <c r="AJ63" s="47">
        <f t="shared" si="11"/>
        <v>0</v>
      </c>
    </row>
    <row r="64" spans="1:36" x14ac:dyDescent="0.25">
      <c r="A64" s="59">
        <v>8</v>
      </c>
      <c r="B64" s="48" t="s">
        <v>51</v>
      </c>
      <c r="C64" s="48" t="s">
        <v>167</v>
      </c>
      <c r="D64" s="49">
        <v>39591</v>
      </c>
      <c r="E64" s="50">
        <v>11139.37</v>
      </c>
      <c r="F64" s="50">
        <v>11139.37</v>
      </c>
      <c r="G64" s="51">
        <v>0.3</v>
      </c>
      <c r="H64" s="51">
        <f t="shared" si="12"/>
        <v>1</v>
      </c>
      <c r="I64" s="48">
        <f t="shared" si="13"/>
        <v>40</v>
      </c>
      <c r="J64" s="52"/>
      <c r="K64" s="48">
        <f t="shared" si="27"/>
        <v>9</v>
      </c>
      <c r="L64" s="48">
        <f t="shared" si="31"/>
        <v>0</v>
      </c>
      <c r="M64" s="48">
        <f t="shared" si="32"/>
        <v>0</v>
      </c>
      <c r="N64" s="53">
        <f t="shared" si="28"/>
        <v>31</v>
      </c>
      <c r="O64" s="50">
        <f t="shared" si="2"/>
        <v>8633.01</v>
      </c>
      <c r="P64" s="50">
        <f t="shared" si="3"/>
        <v>3342</v>
      </c>
      <c r="Q64" s="50">
        <f t="shared" si="16"/>
        <v>278.5</v>
      </c>
      <c r="R64" s="50">
        <f t="shared" si="17"/>
        <v>2506.5</v>
      </c>
      <c r="S64" s="50">
        <f t="shared" si="4"/>
        <v>11139.37</v>
      </c>
      <c r="T64" s="50">
        <f t="shared" si="5"/>
        <v>8633.01</v>
      </c>
      <c r="U64" s="50">
        <f t="shared" si="6"/>
        <v>3342</v>
      </c>
      <c r="V64" s="54">
        <f t="shared" si="18"/>
        <v>278.5</v>
      </c>
      <c r="W64" s="50">
        <f t="shared" si="19"/>
        <v>2506.5</v>
      </c>
      <c r="X64" s="56">
        <f t="shared" si="7"/>
        <v>11139.37</v>
      </c>
      <c r="Y64" s="57">
        <f t="shared" si="29"/>
        <v>87.985215118645002</v>
      </c>
      <c r="Z64" s="57">
        <f t="shared" si="30"/>
        <v>100.041</v>
      </c>
      <c r="AA64" s="48">
        <f t="shared" si="9"/>
        <v>1.137</v>
      </c>
      <c r="AB64" s="50">
        <f t="shared" si="21"/>
        <v>2849.89</v>
      </c>
      <c r="AC64" s="50"/>
      <c r="AD64" s="47">
        <f t="shared" si="22"/>
        <v>11139.37</v>
      </c>
      <c r="AE64" s="47">
        <f t="shared" si="10"/>
        <v>0</v>
      </c>
      <c r="AF64" s="47">
        <f t="shared" si="23"/>
        <v>0</v>
      </c>
      <c r="AG64" s="58">
        <f t="shared" si="24"/>
        <v>1.137</v>
      </c>
      <c r="AH64" s="47">
        <f t="shared" si="25"/>
        <v>0</v>
      </c>
      <c r="AI64" s="47">
        <f t="shared" si="26"/>
        <v>0</v>
      </c>
      <c r="AJ64" s="47">
        <f t="shared" si="11"/>
        <v>9</v>
      </c>
    </row>
    <row r="65" spans="1:36" x14ac:dyDescent="0.25">
      <c r="A65" s="59">
        <v>8</v>
      </c>
      <c r="B65" s="48" t="s">
        <v>51</v>
      </c>
      <c r="C65" s="48" t="s">
        <v>168</v>
      </c>
      <c r="D65" s="49">
        <v>39630</v>
      </c>
      <c r="E65" s="50">
        <v>3873</v>
      </c>
      <c r="F65" s="50">
        <v>3873</v>
      </c>
      <c r="G65" s="51">
        <v>0.3</v>
      </c>
      <c r="H65" s="51">
        <f t="shared" si="12"/>
        <v>1</v>
      </c>
      <c r="I65" s="48">
        <f t="shared" si="13"/>
        <v>40</v>
      </c>
      <c r="J65" s="52"/>
      <c r="K65" s="48">
        <f t="shared" si="27"/>
        <v>10</v>
      </c>
      <c r="L65" s="48">
        <f t="shared" si="31"/>
        <v>0</v>
      </c>
      <c r="M65" s="48">
        <f t="shared" si="32"/>
        <v>0</v>
      </c>
      <c r="N65" s="53">
        <f t="shared" si="28"/>
        <v>30</v>
      </c>
      <c r="O65" s="50">
        <f t="shared" si="2"/>
        <v>2904.75</v>
      </c>
      <c r="P65" s="50">
        <f t="shared" si="3"/>
        <v>1162</v>
      </c>
      <c r="Q65" s="50">
        <f t="shared" si="16"/>
        <v>96.833333333333329</v>
      </c>
      <c r="R65" s="50">
        <f t="shared" si="17"/>
        <v>968.33333333333326</v>
      </c>
      <c r="S65" s="50">
        <f t="shared" si="4"/>
        <v>3873</v>
      </c>
      <c r="T65" s="50">
        <f t="shared" si="5"/>
        <v>2904.75</v>
      </c>
      <c r="U65" s="50">
        <f t="shared" si="6"/>
        <v>1162</v>
      </c>
      <c r="V65" s="54">
        <f t="shared" si="18"/>
        <v>96.833333333333329</v>
      </c>
      <c r="W65" s="50">
        <f t="shared" si="19"/>
        <v>968.33333333333326</v>
      </c>
      <c r="X65" s="56">
        <f t="shared" si="7"/>
        <v>3873</v>
      </c>
      <c r="Y65" s="57">
        <f t="shared" si="29"/>
        <v>88.841690055374002</v>
      </c>
      <c r="Z65" s="57">
        <f t="shared" si="30"/>
        <v>100.041</v>
      </c>
      <c r="AA65" s="48">
        <f t="shared" si="9"/>
        <v>1.1259999999999999</v>
      </c>
      <c r="AB65" s="50">
        <f t="shared" si="21"/>
        <v>1090.3399999999999</v>
      </c>
      <c r="AC65" s="50"/>
      <c r="AD65" s="47">
        <f t="shared" si="22"/>
        <v>3873</v>
      </c>
      <c r="AE65" s="47">
        <f t="shared" si="10"/>
        <v>0</v>
      </c>
      <c r="AF65" s="47">
        <f t="shared" si="23"/>
        <v>0</v>
      </c>
      <c r="AG65" s="58">
        <f t="shared" si="24"/>
        <v>1.1259999999999999</v>
      </c>
      <c r="AH65" s="47">
        <f t="shared" si="25"/>
        <v>0</v>
      </c>
      <c r="AI65" s="47">
        <f t="shared" si="26"/>
        <v>0</v>
      </c>
      <c r="AJ65" s="47">
        <f t="shared" si="11"/>
        <v>10</v>
      </c>
    </row>
    <row r="66" spans="1:36" x14ac:dyDescent="0.25">
      <c r="A66" s="59">
        <v>8</v>
      </c>
      <c r="B66" s="48" t="s">
        <v>51</v>
      </c>
      <c r="C66" s="48" t="s">
        <v>169</v>
      </c>
      <c r="D66" s="49">
        <v>40578</v>
      </c>
      <c r="E66" s="50">
        <v>3826.72</v>
      </c>
      <c r="F66" s="50">
        <v>3826.72</v>
      </c>
      <c r="G66" s="51">
        <v>0.3</v>
      </c>
      <c r="H66" s="51">
        <f t="shared" si="12"/>
        <v>1</v>
      </c>
      <c r="I66" s="48">
        <f t="shared" si="13"/>
        <v>40</v>
      </c>
      <c r="J66" s="52"/>
      <c r="K66" s="48">
        <f t="shared" si="27"/>
        <v>0</v>
      </c>
      <c r="L66" s="48">
        <f t="shared" si="31"/>
        <v>10</v>
      </c>
      <c r="M66" s="48">
        <f t="shared" si="32"/>
        <v>0</v>
      </c>
      <c r="N66" s="53">
        <f t="shared" si="28"/>
        <v>0</v>
      </c>
      <c r="O66" s="50">
        <f t="shared" si="2"/>
        <v>0</v>
      </c>
      <c r="P66" s="50">
        <f t="shared" si="3"/>
        <v>1148</v>
      </c>
      <c r="Q66" s="50">
        <f t="shared" si="16"/>
        <v>95.666666666666671</v>
      </c>
      <c r="R66" s="50">
        <f t="shared" si="17"/>
        <v>956.66666666666674</v>
      </c>
      <c r="S66" s="50">
        <f t="shared" si="4"/>
        <v>956.66666666666674</v>
      </c>
      <c r="T66" s="50">
        <f t="shared" si="5"/>
        <v>0</v>
      </c>
      <c r="U66" s="50">
        <f t="shared" si="6"/>
        <v>1148</v>
      </c>
      <c r="V66" s="54">
        <f t="shared" si="18"/>
        <v>95.666666666666671</v>
      </c>
      <c r="W66" s="50">
        <f t="shared" si="19"/>
        <v>956.66666666666674</v>
      </c>
      <c r="X66" s="56">
        <f t="shared" si="7"/>
        <v>956.66666666666674</v>
      </c>
      <c r="Y66" s="57">
        <f t="shared" si="29"/>
        <v>100.604</v>
      </c>
      <c r="Z66" s="57">
        <f t="shared" si="30"/>
        <v>100.041</v>
      </c>
      <c r="AA66" s="48">
        <f t="shared" si="9"/>
        <v>1</v>
      </c>
      <c r="AB66" s="50">
        <f t="shared" si="21"/>
        <v>956.67</v>
      </c>
      <c r="AC66" s="50"/>
      <c r="AD66" s="47">
        <f t="shared" si="22"/>
        <v>956.66666666666674</v>
      </c>
      <c r="AE66" s="47">
        <f t="shared" si="10"/>
        <v>0</v>
      </c>
      <c r="AF66" s="47">
        <f t="shared" si="23"/>
        <v>0</v>
      </c>
      <c r="AG66" s="58">
        <f t="shared" si="24"/>
        <v>1</v>
      </c>
      <c r="AH66" s="47">
        <f t="shared" si="25"/>
        <v>0</v>
      </c>
      <c r="AI66" s="47">
        <f t="shared" si="26"/>
        <v>0</v>
      </c>
      <c r="AJ66" s="47">
        <f t="shared" si="11"/>
        <v>40</v>
      </c>
    </row>
    <row r="67" spans="1:36" x14ac:dyDescent="0.25">
      <c r="A67" s="59">
        <v>8</v>
      </c>
      <c r="B67" s="48" t="s">
        <v>51</v>
      </c>
      <c r="C67" s="48" t="s">
        <v>169</v>
      </c>
      <c r="D67" s="49">
        <v>40578</v>
      </c>
      <c r="E67" s="50">
        <v>3826.72</v>
      </c>
      <c r="F67" s="50">
        <v>3826.72</v>
      </c>
      <c r="G67" s="51">
        <v>0.3</v>
      </c>
      <c r="H67" s="51">
        <f t="shared" si="12"/>
        <v>1</v>
      </c>
      <c r="I67" s="48">
        <f t="shared" si="13"/>
        <v>40</v>
      </c>
      <c r="J67" s="52"/>
      <c r="K67" s="48">
        <f t="shared" si="27"/>
        <v>0</v>
      </c>
      <c r="L67" s="48">
        <f t="shared" si="31"/>
        <v>10</v>
      </c>
      <c r="M67" s="48">
        <f t="shared" si="32"/>
        <v>0</v>
      </c>
      <c r="N67" s="53">
        <f t="shared" si="28"/>
        <v>0</v>
      </c>
      <c r="O67" s="50">
        <f t="shared" si="2"/>
        <v>0</v>
      </c>
      <c r="P67" s="50">
        <f t="shared" si="3"/>
        <v>1148</v>
      </c>
      <c r="Q67" s="50">
        <f t="shared" si="16"/>
        <v>95.666666666666671</v>
      </c>
      <c r="R67" s="50">
        <f t="shared" si="17"/>
        <v>956.66666666666674</v>
      </c>
      <c r="S67" s="50">
        <f t="shared" si="4"/>
        <v>956.66666666666674</v>
      </c>
      <c r="T67" s="50">
        <f t="shared" si="5"/>
        <v>0</v>
      </c>
      <c r="U67" s="50">
        <f t="shared" si="6"/>
        <v>1148</v>
      </c>
      <c r="V67" s="54">
        <f t="shared" si="18"/>
        <v>95.666666666666671</v>
      </c>
      <c r="W67" s="50">
        <f t="shared" si="19"/>
        <v>956.66666666666674</v>
      </c>
      <c r="X67" s="56">
        <f t="shared" si="7"/>
        <v>956.66666666666674</v>
      </c>
      <c r="Y67" s="57">
        <f t="shared" si="29"/>
        <v>100.604</v>
      </c>
      <c r="Z67" s="57">
        <f t="shared" si="30"/>
        <v>100.041</v>
      </c>
      <c r="AA67" s="48">
        <f t="shared" si="9"/>
        <v>1</v>
      </c>
      <c r="AB67" s="50">
        <f t="shared" si="21"/>
        <v>956.67</v>
      </c>
      <c r="AC67" s="50"/>
      <c r="AD67" s="47">
        <f t="shared" si="22"/>
        <v>956.66666666666674</v>
      </c>
      <c r="AE67" s="47">
        <f t="shared" si="10"/>
        <v>0</v>
      </c>
      <c r="AF67" s="47">
        <f t="shared" si="23"/>
        <v>0</v>
      </c>
      <c r="AG67" s="58">
        <f t="shared" si="24"/>
        <v>1</v>
      </c>
      <c r="AH67" s="47">
        <f t="shared" si="25"/>
        <v>0</v>
      </c>
      <c r="AI67" s="47">
        <f t="shared" si="26"/>
        <v>0</v>
      </c>
      <c r="AJ67" s="47">
        <f t="shared" si="11"/>
        <v>40</v>
      </c>
    </row>
    <row r="68" spans="1:36" x14ac:dyDescent="0.25">
      <c r="A68" s="59">
        <v>8</v>
      </c>
      <c r="B68" s="48" t="s">
        <v>51</v>
      </c>
      <c r="C68" s="48" t="s">
        <v>169</v>
      </c>
      <c r="D68" s="49">
        <v>40578</v>
      </c>
      <c r="E68" s="50">
        <v>3826.72</v>
      </c>
      <c r="F68" s="50">
        <v>3826.72</v>
      </c>
      <c r="G68" s="51">
        <v>0.3</v>
      </c>
      <c r="H68" s="51">
        <f t="shared" si="12"/>
        <v>1</v>
      </c>
      <c r="I68" s="48">
        <f t="shared" si="13"/>
        <v>40</v>
      </c>
      <c r="J68" s="52"/>
      <c r="K68" s="48">
        <f t="shared" si="27"/>
        <v>0</v>
      </c>
      <c r="L68" s="48">
        <f t="shared" si="31"/>
        <v>10</v>
      </c>
      <c r="M68" s="48">
        <f t="shared" si="32"/>
        <v>0</v>
      </c>
      <c r="N68" s="53">
        <f t="shared" si="28"/>
        <v>0</v>
      </c>
      <c r="O68" s="50">
        <f t="shared" si="2"/>
        <v>0</v>
      </c>
      <c r="P68" s="50">
        <f t="shared" si="3"/>
        <v>1148</v>
      </c>
      <c r="Q68" s="50">
        <f t="shared" si="16"/>
        <v>95.666666666666671</v>
      </c>
      <c r="R68" s="50">
        <f t="shared" si="17"/>
        <v>956.66666666666674</v>
      </c>
      <c r="S68" s="50">
        <f t="shared" si="4"/>
        <v>956.66666666666674</v>
      </c>
      <c r="T68" s="50">
        <f t="shared" si="5"/>
        <v>0</v>
      </c>
      <c r="U68" s="50">
        <f t="shared" si="6"/>
        <v>1148</v>
      </c>
      <c r="V68" s="54">
        <f t="shared" si="18"/>
        <v>95.666666666666671</v>
      </c>
      <c r="W68" s="50">
        <f t="shared" si="19"/>
        <v>956.66666666666674</v>
      </c>
      <c r="X68" s="56">
        <f t="shared" si="7"/>
        <v>956.66666666666674</v>
      </c>
      <c r="Y68" s="57">
        <f t="shared" si="29"/>
        <v>100.604</v>
      </c>
      <c r="Z68" s="57">
        <f t="shared" si="30"/>
        <v>100.041</v>
      </c>
      <c r="AA68" s="48">
        <f t="shared" si="9"/>
        <v>1</v>
      </c>
      <c r="AB68" s="50">
        <f t="shared" si="21"/>
        <v>956.67</v>
      </c>
      <c r="AC68" s="50"/>
      <c r="AD68" s="47">
        <f t="shared" si="22"/>
        <v>956.66666666666674</v>
      </c>
      <c r="AE68" s="47">
        <f t="shared" si="10"/>
        <v>0</v>
      </c>
      <c r="AF68" s="47">
        <f t="shared" si="23"/>
        <v>0</v>
      </c>
      <c r="AG68" s="58">
        <f t="shared" si="24"/>
        <v>1</v>
      </c>
      <c r="AH68" s="47">
        <f t="shared" si="25"/>
        <v>0</v>
      </c>
      <c r="AI68" s="47">
        <f t="shared" si="26"/>
        <v>0</v>
      </c>
      <c r="AJ68" s="47">
        <f t="shared" si="11"/>
        <v>40</v>
      </c>
    </row>
    <row r="69" spans="1:36" x14ac:dyDescent="0.25">
      <c r="A69" s="59">
        <v>8</v>
      </c>
      <c r="B69" s="48" t="s">
        <v>51</v>
      </c>
      <c r="C69" s="48" t="s">
        <v>169</v>
      </c>
      <c r="D69" s="49">
        <v>40578</v>
      </c>
      <c r="E69" s="50">
        <v>3826.72</v>
      </c>
      <c r="F69" s="50">
        <v>3826.72</v>
      </c>
      <c r="G69" s="51">
        <v>0.3</v>
      </c>
      <c r="H69" s="51">
        <f t="shared" si="12"/>
        <v>1</v>
      </c>
      <c r="I69" s="48">
        <f t="shared" si="13"/>
        <v>40</v>
      </c>
      <c r="J69" s="52"/>
      <c r="K69" s="48">
        <f t="shared" si="27"/>
        <v>0</v>
      </c>
      <c r="L69" s="48">
        <f t="shared" si="31"/>
        <v>10</v>
      </c>
      <c r="M69" s="48">
        <f t="shared" si="32"/>
        <v>0</v>
      </c>
      <c r="N69" s="53">
        <f t="shared" si="28"/>
        <v>0</v>
      </c>
      <c r="O69" s="50">
        <f t="shared" si="2"/>
        <v>0</v>
      </c>
      <c r="P69" s="50">
        <f t="shared" si="3"/>
        <v>1148</v>
      </c>
      <c r="Q69" s="50">
        <f t="shared" si="16"/>
        <v>95.666666666666671</v>
      </c>
      <c r="R69" s="50">
        <f t="shared" si="17"/>
        <v>956.66666666666674</v>
      </c>
      <c r="S69" s="50">
        <f t="shared" si="4"/>
        <v>956.66666666666674</v>
      </c>
      <c r="T69" s="50">
        <f t="shared" si="5"/>
        <v>0</v>
      </c>
      <c r="U69" s="50">
        <f t="shared" si="6"/>
        <v>1148</v>
      </c>
      <c r="V69" s="54">
        <f t="shared" si="18"/>
        <v>95.666666666666671</v>
      </c>
      <c r="W69" s="50">
        <f t="shared" si="19"/>
        <v>956.66666666666674</v>
      </c>
      <c r="X69" s="56">
        <f t="shared" si="7"/>
        <v>956.66666666666674</v>
      </c>
      <c r="Y69" s="57">
        <f t="shared" si="29"/>
        <v>100.604</v>
      </c>
      <c r="Z69" s="57">
        <f t="shared" si="30"/>
        <v>100.041</v>
      </c>
      <c r="AA69" s="48">
        <f t="shared" si="9"/>
        <v>1</v>
      </c>
      <c r="AB69" s="50">
        <f t="shared" si="21"/>
        <v>956.67</v>
      </c>
      <c r="AC69" s="50"/>
      <c r="AD69" s="47">
        <f t="shared" si="22"/>
        <v>956.66666666666674</v>
      </c>
      <c r="AE69" s="47">
        <f t="shared" si="10"/>
        <v>0</v>
      </c>
      <c r="AF69" s="47">
        <f t="shared" si="23"/>
        <v>0</v>
      </c>
      <c r="AG69" s="58">
        <f t="shared" si="24"/>
        <v>1</v>
      </c>
      <c r="AH69" s="47">
        <f t="shared" si="25"/>
        <v>0</v>
      </c>
      <c r="AI69" s="47">
        <f t="shared" si="26"/>
        <v>0</v>
      </c>
      <c r="AJ69" s="47">
        <f t="shared" si="11"/>
        <v>40</v>
      </c>
    </row>
    <row r="70" spans="1:36" x14ac:dyDescent="0.25">
      <c r="A70" s="59">
        <v>8</v>
      </c>
      <c r="B70" s="48" t="s">
        <v>51</v>
      </c>
      <c r="C70" s="48" t="s">
        <v>169</v>
      </c>
      <c r="D70" s="49">
        <v>40578</v>
      </c>
      <c r="E70" s="50">
        <v>3826.72</v>
      </c>
      <c r="F70" s="50">
        <v>3826.72</v>
      </c>
      <c r="G70" s="51">
        <v>0.3</v>
      </c>
      <c r="H70" s="51">
        <f t="shared" si="12"/>
        <v>1</v>
      </c>
      <c r="I70" s="48">
        <f t="shared" si="13"/>
        <v>40</v>
      </c>
      <c r="J70" s="52"/>
      <c r="K70" s="48">
        <f t="shared" ref="K70:K71" si="33">IF(OR(D70&gt;=Inicio,J70&gt;0),0,IF(AJ70&lt;12,AJ70,$I$1))</f>
        <v>0</v>
      </c>
      <c r="L70" s="48">
        <f t="shared" si="31"/>
        <v>10</v>
      </c>
      <c r="M70" s="48">
        <f t="shared" si="32"/>
        <v>0</v>
      </c>
      <c r="N70" s="53">
        <f t="shared" si="28"/>
        <v>0</v>
      </c>
      <c r="O70" s="50">
        <f t="shared" ref="O70:O71" si="34">IF(N70&gt;I70,E70,ROUND((E70*G70/12)*N70,2))</f>
        <v>0</v>
      </c>
      <c r="P70" s="50">
        <f t="shared" ref="P70:P71" si="35">ROUND(IF(F70=O70,0,E70*G70),0)</f>
        <v>1148</v>
      </c>
      <c r="Q70" s="50">
        <f>P70/12</f>
        <v>95.666666666666671</v>
      </c>
      <c r="R70" s="50">
        <f t="shared" si="17"/>
        <v>956.66666666666674</v>
      </c>
      <c r="S70" s="50">
        <f t="shared" ref="S70:S71" si="36">IF(O70+R70&gt;E70,E70,O70+R70)</f>
        <v>956.66666666666674</v>
      </c>
      <c r="T70" s="50">
        <f t="shared" ref="T70:T103" si="37">IF(N70&gt;I70,F70,ROUND((F70*G70/12)*N70,2))</f>
        <v>0</v>
      </c>
      <c r="U70" s="50">
        <f t="shared" ref="U70:U103" si="38">ROUND(IF(R70=0,0,F70*G70),0)</f>
        <v>1148</v>
      </c>
      <c r="V70" s="54">
        <f>U70/12</f>
        <v>95.666666666666671</v>
      </c>
      <c r="W70" s="50">
        <f t="shared" si="19"/>
        <v>956.66666666666674</v>
      </c>
      <c r="X70" s="56">
        <f t="shared" ref="X70:X71" si="39">IF(T70+W70&gt;F70,F70,T70+W70)</f>
        <v>956.66666666666674</v>
      </c>
      <c r="Y70" s="57">
        <f t="shared" si="29"/>
        <v>100.604</v>
      </c>
      <c r="Z70" s="57">
        <f t="shared" si="30"/>
        <v>100.041</v>
      </c>
      <c r="AA70" s="48">
        <f t="shared" ref="AA70:AA71" si="40">IFERROR(TRUNC(IF(Z70/Y70&gt;=1,Z70/Y70,1),4),0)</f>
        <v>1</v>
      </c>
      <c r="AB70" s="50">
        <f>ROUND(W70*AA70,2)</f>
        <v>956.67</v>
      </c>
      <c r="AC70" s="50"/>
      <c r="AD70" s="47">
        <f t="shared" si="22"/>
        <v>956.66666666666674</v>
      </c>
      <c r="AE70" s="47">
        <f t="shared" ref="AE70:AE71" si="41">IF(AC70&gt;0,E70-AD70,0)</f>
        <v>0</v>
      </c>
      <c r="AF70" s="47">
        <f>AC70-AE70</f>
        <v>0</v>
      </c>
      <c r="AG70" s="58">
        <f t="shared" si="24"/>
        <v>1</v>
      </c>
      <c r="AH70" s="47">
        <f>ROUND(AE70*AG70,0)</f>
        <v>0</v>
      </c>
      <c r="AI70" s="47">
        <f>AC70-AH70</f>
        <v>0</v>
      </c>
      <c r="AJ70" s="47">
        <f t="shared" ref="AJ70:AJ103" si="42">IF(I70-N70&gt;0,I70-N70,0)</f>
        <v>40</v>
      </c>
    </row>
    <row r="71" spans="1:36" x14ac:dyDescent="0.25">
      <c r="A71" s="59">
        <v>21</v>
      </c>
      <c r="B71" s="48" t="s">
        <v>170</v>
      </c>
      <c r="C71" s="48" t="s">
        <v>171</v>
      </c>
      <c r="D71" s="49">
        <v>37956</v>
      </c>
      <c r="E71" s="50">
        <v>1531870.46</v>
      </c>
      <c r="F71" s="50">
        <v>1531870.46</v>
      </c>
      <c r="G71" s="51">
        <v>0.05</v>
      </c>
      <c r="H71" s="51">
        <f t="shared" ref="H71:H104" si="43">IFERROR(IF(F71/E71&lt;0,0,F71/E71),0)</f>
        <v>1</v>
      </c>
      <c r="I71" s="48">
        <f t="shared" ref="I71:I104" si="44">1/G71*12</f>
        <v>240</v>
      </c>
      <c r="J71" s="52"/>
      <c r="K71" s="48">
        <f t="shared" si="33"/>
        <v>12</v>
      </c>
      <c r="L71" s="48">
        <f>IF(OR(K71&gt;0,J71&gt;0),0,IF(D71&gt;=Inicio,VLOOKUP(MONTH(D71),TAA,3),0))</f>
        <v>0</v>
      </c>
      <c r="M71" s="48">
        <f t="shared" si="32"/>
        <v>0</v>
      </c>
      <c r="N71" s="53">
        <f t="shared" si="28"/>
        <v>85</v>
      </c>
      <c r="O71" s="50">
        <f t="shared" si="34"/>
        <v>542537.44999999995</v>
      </c>
      <c r="P71" s="50">
        <f t="shared" si="35"/>
        <v>76594</v>
      </c>
      <c r="Q71" s="50">
        <f>P71/12</f>
        <v>6382.833333333333</v>
      </c>
      <c r="R71" s="50">
        <f t="shared" ref="R71:R72" si="45">IF(O71&gt;E71,0,IF(K71&gt;0,K71*Q71,IF(L71&gt;0,L71*Q71,IF(M71&gt;0,M71*Q71,0))))</f>
        <v>76594</v>
      </c>
      <c r="S71" s="50">
        <f t="shared" si="36"/>
        <v>619131.44999999995</v>
      </c>
      <c r="T71" s="50">
        <f t="shared" si="37"/>
        <v>542537.44999999995</v>
      </c>
      <c r="U71" s="50">
        <f t="shared" si="38"/>
        <v>76594</v>
      </c>
      <c r="V71" s="54">
        <f>U71/12</f>
        <v>6382.833333333333</v>
      </c>
      <c r="W71" s="50">
        <f t="shared" ref="W71:W72" si="46">IF(K71&gt;0,K71*V71,IF(L71&gt;0,L71*V71,IF(M71&gt;0,M71*V71,0)))</f>
        <v>76594</v>
      </c>
      <c r="X71" s="56">
        <f t="shared" si="39"/>
        <v>619131.44999999995</v>
      </c>
      <c r="Y71" s="57">
        <f t="shared" si="29"/>
        <v>73.783729734575999</v>
      </c>
      <c r="Z71" s="57">
        <f t="shared" si="30"/>
        <v>100.041</v>
      </c>
      <c r="AA71" s="48">
        <f t="shared" si="40"/>
        <v>1.3557999999999999</v>
      </c>
      <c r="AB71" s="50">
        <f>ROUND(W71*AA71,2)</f>
        <v>103846.15</v>
      </c>
      <c r="AC71" s="50"/>
      <c r="AD71" s="47">
        <f t="shared" ref="AD71:AD104" si="47">X71</f>
        <v>619131.44999999995</v>
      </c>
      <c r="AE71" s="47">
        <f t="shared" si="41"/>
        <v>0</v>
      </c>
      <c r="AF71" s="47">
        <f>AC71-AE71</f>
        <v>0</v>
      </c>
      <c r="AG71" s="58">
        <f t="shared" ref="AG71:AG104" si="48">AA71</f>
        <v>1.3557999999999999</v>
      </c>
      <c r="AH71" s="47">
        <f>ROUND(AE71*AG71,0)</f>
        <v>0</v>
      </c>
      <c r="AI71" s="47">
        <f>AC71-AH71</f>
        <v>0</v>
      </c>
      <c r="AJ71" s="47">
        <f t="shared" si="42"/>
        <v>155</v>
      </c>
    </row>
    <row r="72" spans="1:36" x14ac:dyDescent="0.25">
      <c r="D72" s="19"/>
      <c r="O72" s="18"/>
      <c r="AC72" s="60"/>
    </row>
    <row r="73" spans="1:36" x14ac:dyDescent="0.25">
      <c r="D73" s="19"/>
      <c r="O73" s="18"/>
      <c r="AC73" s="60"/>
    </row>
    <row r="74" spans="1:36" x14ac:dyDescent="0.25">
      <c r="D74" s="19"/>
      <c r="O74" s="18"/>
      <c r="AC74" s="60"/>
    </row>
    <row r="75" spans="1:36" x14ac:dyDescent="0.25">
      <c r="D75" s="19"/>
      <c r="O75" s="18"/>
      <c r="AC75" s="60"/>
    </row>
    <row r="76" spans="1:36" x14ac:dyDescent="0.25">
      <c r="D76" s="19"/>
      <c r="O76" s="18"/>
      <c r="AC76" s="60"/>
    </row>
    <row r="77" spans="1:36" x14ac:dyDescent="0.25">
      <c r="D77" s="19"/>
      <c r="O77" s="18"/>
      <c r="AC77" s="60"/>
    </row>
    <row r="78" spans="1:36" x14ac:dyDescent="0.25">
      <c r="D78" s="19"/>
      <c r="O78" s="18"/>
      <c r="AC78" s="60"/>
    </row>
    <row r="79" spans="1:36" x14ac:dyDescent="0.25">
      <c r="D79" s="19"/>
      <c r="O79" s="18"/>
      <c r="AC79" s="60"/>
    </row>
    <row r="80" spans="1:36" x14ac:dyDescent="0.25">
      <c r="D80" s="19"/>
      <c r="O80" s="18"/>
      <c r="AC80" s="60"/>
    </row>
    <row r="81" spans="4:29" x14ac:dyDescent="0.25">
      <c r="D81" s="19"/>
      <c r="O81" s="18"/>
      <c r="AC81" s="60"/>
    </row>
    <row r="82" spans="4:29" x14ac:dyDescent="0.25">
      <c r="D82" s="19"/>
      <c r="O82" s="18"/>
      <c r="AC82" s="60"/>
    </row>
    <row r="83" spans="4:29" x14ac:dyDescent="0.25">
      <c r="D83" s="19"/>
      <c r="O83" s="18"/>
    </row>
    <row r="84" spans="4:29" x14ac:dyDescent="0.25">
      <c r="D84" s="19"/>
      <c r="O84" s="18"/>
    </row>
    <row r="85" spans="4:29" x14ac:dyDescent="0.25">
      <c r="D85" s="19"/>
      <c r="O85" s="18"/>
    </row>
    <row r="86" spans="4:29" x14ac:dyDescent="0.25">
      <c r="D86" s="19"/>
      <c r="O86" s="18"/>
    </row>
    <row r="87" spans="4:29" x14ac:dyDescent="0.25">
      <c r="D87" s="19"/>
      <c r="O87" s="18"/>
    </row>
    <row r="88" spans="4:29" x14ac:dyDescent="0.25">
      <c r="D88" s="19"/>
      <c r="O88" s="18"/>
    </row>
    <row r="89" spans="4:29" x14ac:dyDescent="0.25">
      <c r="D89" s="19"/>
      <c r="O89" s="18"/>
    </row>
    <row r="90" spans="4:29" x14ac:dyDescent="0.25">
      <c r="D90" s="19"/>
      <c r="O90" s="18"/>
    </row>
    <row r="91" spans="4:29" x14ac:dyDescent="0.25">
      <c r="D91" s="19"/>
      <c r="O91" s="18"/>
    </row>
    <row r="92" spans="4:29" x14ac:dyDescent="0.25">
      <c r="D92" s="19"/>
      <c r="O92" s="18"/>
    </row>
    <row r="93" spans="4:29" x14ac:dyDescent="0.25">
      <c r="D93" s="19"/>
      <c r="O93" s="18"/>
    </row>
    <row r="94" spans="4:29" x14ac:dyDescent="0.25">
      <c r="D94" s="19"/>
      <c r="O94" s="18"/>
    </row>
    <row r="95" spans="4:29" x14ac:dyDescent="0.25">
      <c r="D95" s="19"/>
      <c r="O95" s="18"/>
    </row>
    <row r="96" spans="4:29" x14ac:dyDescent="0.25">
      <c r="D96" s="19"/>
      <c r="O96" s="18"/>
    </row>
    <row r="97" spans="4:15" x14ac:dyDescent="0.25">
      <c r="D97" s="19"/>
      <c r="O97" s="18"/>
    </row>
    <row r="98" spans="4:15" x14ac:dyDescent="0.25">
      <c r="D98" s="19"/>
      <c r="O98" s="18"/>
    </row>
    <row r="99" spans="4:15" x14ac:dyDescent="0.25">
      <c r="D99" s="19"/>
    </row>
    <row r="100" spans="4:15" x14ac:dyDescent="0.25">
      <c r="D100" s="19"/>
    </row>
    <row r="101" spans="4:15" x14ac:dyDescent="0.25">
      <c r="D101" s="19"/>
    </row>
    <row r="102" spans="4:15" x14ac:dyDescent="0.25">
      <c r="D102" s="19"/>
    </row>
    <row r="103" spans="4:15" x14ac:dyDescent="0.25">
      <c r="D103" s="19"/>
    </row>
  </sheetData>
  <mergeCells count="1">
    <mergeCell ref="K4:M4"/>
  </mergeCells>
  <conditionalFormatting sqref="AC6:AI71">
    <cfRule type="expression" dxfId="42" priority="4" stopIfTrue="1">
      <formula>$AC6&gt;0</formula>
    </cfRule>
  </conditionalFormatting>
  <conditionalFormatting sqref="A6:I71">
    <cfRule type="expression" dxfId="41" priority="2" stopIfTrue="1">
      <formula>$D6&gt;=Inicio</formula>
    </cfRule>
    <cfRule type="expression" dxfId="40" priority="3" stopIfTrue="1">
      <formula>$J6&gt;0</formula>
    </cfRule>
  </conditionalFormatting>
  <conditionalFormatting sqref="J6:J71">
    <cfRule type="expression" dxfId="39" priority="1" stopIfTrue="1">
      <formula>J6&gt;0</formula>
    </cfRule>
  </conditionalFormatting>
  <dataValidations count="1">
    <dataValidation type="whole" allowBlank="1" showInputMessage="1" showErrorMessage="1" errorTitle="No modificar" error="Si se modifica hay error en el calculo de las depreciaciones" sqref="I1">
      <formula1>12</formula1>
      <formula2>12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showGridLines="0" zoomScale="120" zoomScaleNormal="12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2" sqref="F12"/>
    </sheetView>
  </sheetViews>
  <sheetFormatPr baseColWidth="10" defaultRowHeight="15" x14ac:dyDescent="0.25"/>
  <cols>
    <col min="1" max="1" width="11.42578125" style="16"/>
    <col min="2" max="2" width="13" style="16" bestFit="1" customWidth="1"/>
    <col min="3" max="3" width="11.42578125" style="16"/>
    <col min="4" max="4" width="25.85546875" style="16" customWidth="1"/>
    <col min="5" max="16384" width="11.42578125" style="16"/>
  </cols>
  <sheetData>
    <row r="2" spans="2:5" ht="22.5" x14ac:dyDescent="0.25">
      <c r="B2" s="61" t="s">
        <v>172</v>
      </c>
      <c r="C2" s="61" t="s">
        <v>173</v>
      </c>
      <c r="D2" s="61" t="s">
        <v>6</v>
      </c>
      <c r="E2" s="62" t="s">
        <v>174</v>
      </c>
    </row>
    <row r="4" spans="2:5" x14ac:dyDescent="0.25">
      <c r="B4" s="63" t="s">
        <v>175</v>
      </c>
      <c r="C4" s="64">
        <v>1</v>
      </c>
      <c r="D4" s="65" t="s">
        <v>30</v>
      </c>
      <c r="E4" s="66">
        <f t="shared" ref="E4:E14" si="0">SUMIF(Codigo,C4,Depreciacion_Actualizada_del_Ejercicio)</f>
        <v>0</v>
      </c>
    </row>
    <row r="5" spans="2:5" x14ac:dyDescent="0.25">
      <c r="B5" s="63" t="s">
        <v>176</v>
      </c>
      <c r="C5" s="64"/>
      <c r="D5" s="67" t="s">
        <v>177</v>
      </c>
      <c r="E5" s="68"/>
    </row>
    <row r="6" spans="2:5" x14ac:dyDescent="0.25">
      <c r="B6" s="63" t="s">
        <v>178</v>
      </c>
      <c r="C6" s="64">
        <v>2</v>
      </c>
      <c r="D6" s="67" t="s">
        <v>31</v>
      </c>
      <c r="E6" s="68">
        <f t="shared" ref="E6" si="1">SUMIF(Codigo,C6,Depreciacion_Actualizada_del_Ejercicio)</f>
        <v>0</v>
      </c>
    </row>
    <row r="7" spans="2:5" ht="34.5" x14ac:dyDescent="0.25">
      <c r="B7" s="63" t="s">
        <v>179</v>
      </c>
      <c r="C7" s="64">
        <v>3</v>
      </c>
      <c r="D7" s="65" t="s">
        <v>180</v>
      </c>
      <c r="E7" s="66">
        <f t="shared" si="0"/>
        <v>0</v>
      </c>
    </row>
    <row r="8" spans="2:5" ht="34.5" x14ac:dyDescent="0.25">
      <c r="B8" s="63" t="s">
        <v>181</v>
      </c>
      <c r="C8" s="64">
        <v>4</v>
      </c>
      <c r="D8" s="65" t="s">
        <v>182</v>
      </c>
      <c r="E8" s="66">
        <f t="shared" si="0"/>
        <v>0</v>
      </c>
    </row>
    <row r="9" spans="2:5" x14ac:dyDescent="0.25">
      <c r="B9" s="63" t="s">
        <v>183</v>
      </c>
      <c r="C9" s="64">
        <v>5</v>
      </c>
      <c r="D9" s="65" t="s">
        <v>32</v>
      </c>
      <c r="E9" s="66" t="e">
        <f>SUMIF(Codigo,C9,Depreciacion_Actualizada_del_Ejercicio)/0</f>
        <v>#VALUE!</v>
      </c>
    </row>
    <row r="10" spans="2:5" ht="23.25" x14ac:dyDescent="0.25">
      <c r="B10" s="63" t="s">
        <v>184</v>
      </c>
      <c r="C10" s="64">
        <v>6</v>
      </c>
      <c r="D10" s="65" t="s">
        <v>33</v>
      </c>
      <c r="E10" s="66" t="e">
        <f>SUMIF(Codigo,C10,Depreciacion_Actualizada_del_Ejercicio)/0</f>
        <v>#VALUE!</v>
      </c>
    </row>
    <row r="11" spans="2:5" x14ac:dyDescent="0.25">
      <c r="B11" s="63" t="s">
        <v>185</v>
      </c>
      <c r="C11" s="64">
        <v>7</v>
      </c>
      <c r="D11" s="65" t="s">
        <v>34</v>
      </c>
      <c r="E11" s="66">
        <f t="shared" si="0"/>
        <v>0</v>
      </c>
    </row>
    <row r="12" spans="2:5" x14ac:dyDescent="0.25">
      <c r="B12" s="63" t="s">
        <v>186</v>
      </c>
      <c r="C12" s="64">
        <v>8</v>
      </c>
      <c r="D12" s="65" t="s">
        <v>35</v>
      </c>
      <c r="E12" s="66">
        <f t="shared" si="0"/>
        <v>8723.58</v>
      </c>
    </row>
    <row r="13" spans="2:5" x14ac:dyDescent="0.25">
      <c r="B13" s="63" t="s">
        <v>187</v>
      </c>
      <c r="C13" s="64">
        <v>9</v>
      </c>
      <c r="D13" s="65" t="s">
        <v>36</v>
      </c>
      <c r="E13" s="66">
        <f t="shared" si="0"/>
        <v>0</v>
      </c>
    </row>
    <row r="14" spans="2:5" x14ac:dyDescent="0.25">
      <c r="B14" s="63" t="s">
        <v>188</v>
      </c>
      <c r="C14" s="64">
        <v>10</v>
      </c>
      <c r="D14" s="65" t="s">
        <v>37</v>
      </c>
      <c r="E14" s="66">
        <f t="shared" si="0"/>
        <v>0</v>
      </c>
    </row>
    <row r="15" spans="2:5" x14ac:dyDescent="0.25">
      <c r="B15" s="63" t="s">
        <v>189</v>
      </c>
      <c r="C15" s="64"/>
      <c r="D15" s="69" t="s">
        <v>38</v>
      </c>
      <c r="E15" s="70">
        <f>SUM(E16)</f>
        <v>0</v>
      </c>
    </row>
    <row r="16" spans="2:5" x14ac:dyDescent="0.25">
      <c r="B16" s="63" t="s">
        <v>190</v>
      </c>
      <c r="C16" s="64">
        <v>11</v>
      </c>
      <c r="D16" s="71" t="s">
        <v>38</v>
      </c>
      <c r="E16" s="70">
        <f>SUMIF(Codigo,C16,Depreciacion_Actualizada_del_Ejercicio)</f>
        <v>0</v>
      </c>
    </row>
    <row r="17" spans="2:5" ht="34.5" x14ac:dyDescent="0.25">
      <c r="B17" s="63" t="s">
        <v>191</v>
      </c>
      <c r="C17" s="64"/>
      <c r="D17" s="65" t="s">
        <v>39</v>
      </c>
      <c r="E17" s="66">
        <f>SUM(E18)</f>
        <v>103846.15</v>
      </c>
    </row>
    <row r="18" spans="2:5" ht="23.25" x14ac:dyDescent="0.25">
      <c r="B18" s="63" t="s">
        <v>192</v>
      </c>
      <c r="C18" s="64">
        <v>21</v>
      </c>
      <c r="D18" s="65" t="s">
        <v>171</v>
      </c>
      <c r="E18" s="66">
        <f>SUMIF(Codigo,C18,Depreciacion_Actualizada_del_Ejercicio)</f>
        <v>103846.15</v>
      </c>
    </row>
    <row r="19" spans="2:5" x14ac:dyDescent="0.25">
      <c r="B19" s="63" t="s">
        <v>193</v>
      </c>
      <c r="C19" s="64">
        <v>30</v>
      </c>
      <c r="D19" s="65" t="s">
        <v>40</v>
      </c>
      <c r="E19" s="66">
        <f>SUMIF(Codigo,C19,Depreciacion_Actualizada_del_Ejercicio)</f>
        <v>0</v>
      </c>
    </row>
    <row r="20" spans="2:5" x14ac:dyDescent="0.25">
      <c r="B20" s="72" t="s">
        <v>194</v>
      </c>
      <c r="C20" s="72"/>
      <c r="D20" s="73" t="s">
        <v>195</v>
      </c>
      <c r="E20" s="74"/>
    </row>
    <row r="21" spans="2:5" x14ac:dyDescent="0.25">
      <c r="B21" s="63" t="s">
        <v>196</v>
      </c>
      <c r="C21" s="75"/>
      <c r="D21" s="65" t="s">
        <v>42</v>
      </c>
      <c r="E21" s="76" t="e">
        <f t="shared" ref="E21" si="2">SUM(E4:E14)+E15+E17+E19</f>
        <v>#VALUE!</v>
      </c>
    </row>
    <row r="23" spans="2:5" x14ac:dyDescent="0.25">
      <c r="D23" s="77" t="s">
        <v>197</v>
      </c>
    </row>
    <row r="24" spans="2:5" x14ac:dyDescent="0.25">
      <c r="D24" s="77" t="s">
        <v>198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tabSelected="1" workbookViewId="0">
      <selection activeCell="D9" sqref="D9"/>
    </sheetView>
  </sheetViews>
  <sheetFormatPr baseColWidth="10" defaultRowHeight="25.5" x14ac:dyDescent="0.35"/>
  <cols>
    <col min="1" max="1" width="5.140625" style="80" customWidth="1"/>
    <col min="2" max="2" width="25.5703125" style="80" bestFit="1" customWidth="1"/>
    <col min="3" max="16384" width="11.42578125" style="80"/>
  </cols>
  <sheetData>
    <row r="1" spans="1:3" ht="26.25" x14ac:dyDescent="0.4">
      <c r="A1" s="78"/>
      <c r="B1" s="79" t="s">
        <v>52</v>
      </c>
    </row>
    <row r="2" spans="1:3" x14ac:dyDescent="0.35">
      <c r="A2" s="78"/>
      <c r="B2" s="81"/>
    </row>
    <row r="3" spans="1:3" x14ac:dyDescent="0.35">
      <c r="A3" s="78"/>
      <c r="B3" s="81"/>
    </row>
    <row r="4" spans="1:3" x14ac:dyDescent="0.35">
      <c r="A4" s="78"/>
    </row>
    <row r="5" spans="1:3" x14ac:dyDescent="0.35">
      <c r="A5" s="82" t="e">
        <f>0/0</f>
        <v>#DIV/0!</v>
      </c>
      <c r="B5" s="83"/>
      <c r="C5" s="84" t="s">
        <v>64</v>
      </c>
    </row>
    <row r="6" spans="1:3" x14ac:dyDescent="0.35">
      <c r="A6" s="85"/>
      <c r="B6" s="82" t="e">
        <f>0/0</f>
        <v>#DIV/0!</v>
      </c>
      <c r="C6" s="84" t="s">
        <v>54</v>
      </c>
    </row>
    <row r="7" spans="1:3" x14ac:dyDescent="0.35">
      <c r="A7" s="85"/>
      <c r="B7" s="85" t="e">
        <f>suma</f>
        <v>#NAME?</v>
      </c>
      <c r="C7" s="84" t="s">
        <v>53</v>
      </c>
    </row>
    <row r="8" spans="1:3" x14ac:dyDescent="0.35">
      <c r="A8" s="85"/>
      <c r="B8" s="85" t="e">
        <v>#N/A</v>
      </c>
      <c r="C8" s="84" t="s">
        <v>55</v>
      </c>
    </row>
    <row r="9" spans="1:3" x14ac:dyDescent="0.35">
      <c r="A9" s="85"/>
      <c r="B9" s="85" t="s">
        <v>56</v>
      </c>
      <c r="C9" s="84" t="s">
        <v>57</v>
      </c>
    </row>
    <row r="10" spans="1:3" x14ac:dyDescent="0.35">
      <c r="A10" s="85"/>
      <c r="B10" s="85" t="s">
        <v>58</v>
      </c>
      <c r="C10" s="84" t="s">
        <v>59</v>
      </c>
    </row>
    <row r="11" spans="1:3" x14ac:dyDescent="0.35">
      <c r="A11" s="85"/>
      <c r="B11" s="85" t="s">
        <v>60</v>
      </c>
      <c r="C11" s="84" t="s">
        <v>61</v>
      </c>
    </row>
    <row r="12" spans="1:3" x14ac:dyDescent="0.35">
      <c r="A12" s="85"/>
      <c r="B12" s="85" t="s">
        <v>62</v>
      </c>
      <c r="C12" s="84" t="s">
        <v>63</v>
      </c>
    </row>
    <row r="13" spans="1:3" x14ac:dyDescent="0.35">
      <c r="A13" s="85"/>
      <c r="B13" s="85"/>
      <c r="C13" s="84"/>
    </row>
    <row r="14" spans="1:3" x14ac:dyDescent="0.35">
      <c r="A14" s="85"/>
      <c r="B14" s="85"/>
      <c r="C14" s="84"/>
    </row>
    <row r="15" spans="1:3" x14ac:dyDescent="0.35">
      <c r="A15" s="85"/>
      <c r="B15" s="85"/>
      <c r="C15" s="84"/>
    </row>
    <row r="16" spans="1:3" x14ac:dyDescent="0.35">
      <c r="A16" s="85"/>
      <c r="B16" s="85"/>
      <c r="C16" s="84"/>
    </row>
    <row r="17" spans="1:3" x14ac:dyDescent="0.35">
      <c r="A17" s="85"/>
      <c r="B17" s="85"/>
      <c r="C17" s="84"/>
    </row>
    <row r="18" spans="1:3" x14ac:dyDescent="0.35">
      <c r="A18" s="85"/>
      <c r="B18" s="85"/>
      <c r="C18" s="84"/>
    </row>
    <row r="19" spans="1:3" x14ac:dyDescent="0.35">
      <c r="A19" s="85"/>
      <c r="B19" s="85"/>
      <c r="C19" s="8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14</vt:i4>
      </vt:variant>
    </vt:vector>
  </HeadingPairs>
  <TitlesOfParts>
    <vt:vector size="18" baseType="lpstr">
      <vt:lpstr>Tablas</vt:lpstr>
      <vt:lpstr>Inversiones</vt:lpstr>
      <vt:lpstr>Resumen de Inversiones</vt:lpstr>
      <vt:lpstr>Errores F</vt:lpstr>
      <vt:lpstr>Codigo</vt:lpstr>
      <vt:lpstr>CostContVtaAF</vt:lpstr>
      <vt:lpstr>CostFiscVtaAF</vt:lpstr>
      <vt:lpstr>DepCont</vt:lpstr>
      <vt:lpstr>DepContDed</vt:lpstr>
      <vt:lpstr>Depreciacion_Actualizada_del_Ejercicio</vt:lpstr>
      <vt:lpstr>FechaAdq</vt:lpstr>
      <vt:lpstr>FechaVta</vt:lpstr>
      <vt:lpstr>Inicio</vt:lpstr>
      <vt:lpstr>Inversiones!MOI</vt:lpstr>
      <vt:lpstr>Inversiones!MOI_Deducible</vt:lpstr>
      <vt:lpstr>PrecVta</vt:lpstr>
      <vt:lpstr>UtoPerdCont</vt:lpstr>
      <vt:lpstr>UtPerdFisc</vt:lpstr>
    </vt:vector>
  </TitlesOfParts>
  <Company>DSOFT S.A. de C.V.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Papeles de Trabajo</dc:title>
  <dc:creator>C.P.C Rogelio Martinez</dc:creator>
  <dc:description>Derechos Reservados, No se autoriza su copia, difusión sin la autorización expresa del autor</dc:description>
  <cp:lastModifiedBy>C.P.C y M.I Rogelio Martinez Santana</cp:lastModifiedBy>
  <cp:lastPrinted>2010-07-24T19:38:15Z</cp:lastPrinted>
  <dcterms:created xsi:type="dcterms:W3CDTF">2009-04-08T21:19:18Z</dcterms:created>
  <dcterms:modified xsi:type="dcterms:W3CDTF">2012-08-06T23:38:40Z</dcterms:modified>
</cp:coreProperties>
</file>